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3\"/>
    </mc:Choice>
  </mc:AlternateContent>
  <xr:revisionPtr revIDLastSave="0" documentId="8_{094DD93A-6A24-4C1F-8A72-B9D40CDBE1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8_02" sheetId="1" r:id="rId1"/>
    <sheet name="23C48_02 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2" l="1"/>
  <c r="I47" i="2"/>
  <c r="I48" i="2"/>
  <c r="I49" i="2"/>
  <c r="I50" i="2"/>
  <c r="I51" i="2"/>
  <c r="I52" i="2"/>
  <c r="I53" i="2"/>
  <c r="I54" i="2"/>
  <c r="I55" i="2"/>
  <c r="I56" i="2"/>
  <c r="F46" i="2"/>
  <c r="C46" i="2"/>
  <c r="D46" i="2"/>
  <c r="E46" i="2"/>
  <c r="F47" i="2"/>
  <c r="C47" i="2"/>
  <c r="D47" i="2"/>
  <c r="E47" i="2"/>
  <c r="F48" i="2"/>
  <c r="C48" i="2"/>
  <c r="D48" i="2"/>
  <c r="E48" i="2"/>
  <c r="F49" i="2"/>
  <c r="C49" i="2"/>
  <c r="D49" i="2"/>
  <c r="E49" i="2"/>
  <c r="F50" i="2"/>
  <c r="C50" i="2"/>
  <c r="D50" i="2"/>
  <c r="E50" i="2"/>
  <c r="F51" i="2"/>
  <c r="C51" i="2"/>
  <c r="D51" i="2"/>
  <c r="E51" i="2"/>
  <c r="F52" i="2"/>
  <c r="C52" i="2"/>
  <c r="D52" i="2"/>
  <c r="E52" i="2"/>
  <c r="F53" i="2"/>
  <c r="C53" i="2"/>
  <c r="D53" i="2"/>
  <c r="E53" i="2"/>
  <c r="F54" i="2"/>
  <c r="C54" i="2"/>
  <c r="D54" i="2"/>
  <c r="E54" i="2"/>
  <c r="F55" i="2"/>
  <c r="C55" i="2"/>
  <c r="D55" i="2"/>
  <c r="E55" i="2"/>
  <c r="F56" i="2"/>
  <c r="C56" i="2"/>
  <c r="D56" i="2"/>
  <c r="E56" i="2"/>
  <c r="G44" i="2"/>
  <c r="H44" i="2"/>
  <c r="F44" i="2"/>
  <c r="J44" i="2"/>
  <c r="K44" i="2"/>
  <c r="I44" i="2"/>
  <c r="C44" i="2"/>
  <c r="D44" i="2"/>
  <c r="E44" i="2"/>
  <c r="I34" i="2"/>
  <c r="I35" i="2"/>
  <c r="I36" i="2"/>
  <c r="I37" i="2"/>
  <c r="I38" i="2"/>
  <c r="I39" i="2"/>
  <c r="I40" i="2"/>
  <c r="I41" i="2"/>
  <c r="F34" i="2"/>
  <c r="C34" i="2"/>
  <c r="D34" i="2"/>
  <c r="E34" i="2"/>
  <c r="F35" i="2"/>
  <c r="C35" i="2"/>
  <c r="D35" i="2"/>
  <c r="E35" i="2"/>
  <c r="F36" i="2"/>
  <c r="C36" i="2"/>
  <c r="D36" i="2"/>
  <c r="E36" i="2"/>
  <c r="F37" i="2"/>
  <c r="C37" i="2"/>
  <c r="D37" i="2"/>
  <c r="E37" i="2"/>
  <c r="F38" i="2"/>
  <c r="C38" i="2"/>
  <c r="D38" i="2"/>
  <c r="E38" i="2"/>
  <c r="F39" i="2"/>
  <c r="C39" i="2"/>
  <c r="D39" i="2"/>
  <c r="E39" i="2"/>
  <c r="F40" i="2"/>
  <c r="C40" i="2"/>
  <c r="D40" i="2"/>
  <c r="E40" i="2"/>
  <c r="F41" i="2"/>
  <c r="C41" i="2"/>
  <c r="D41" i="2"/>
  <c r="E41" i="2"/>
  <c r="G32" i="2"/>
  <c r="H32" i="2"/>
  <c r="F32" i="2"/>
  <c r="J32" i="2"/>
  <c r="K32" i="2"/>
  <c r="I32" i="2"/>
  <c r="C32" i="2"/>
  <c r="D32" i="2"/>
  <c r="E32" i="2"/>
  <c r="I20" i="2"/>
  <c r="I21" i="2"/>
  <c r="I22" i="2"/>
  <c r="I23" i="2"/>
  <c r="I24" i="2"/>
  <c r="I25" i="2"/>
  <c r="I26" i="2"/>
  <c r="I27" i="2"/>
  <c r="I28" i="2"/>
  <c r="I29" i="2"/>
  <c r="F20" i="2"/>
  <c r="F21" i="2"/>
  <c r="F22" i="2"/>
  <c r="F23" i="2"/>
  <c r="F24" i="2"/>
  <c r="F25" i="2"/>
  <c r="F26" i="2"/>
  <c r="F27" i="2"/>
  <c r="F28" i="2"/>
  <c r="F2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G17" i="2"/>
  <c r="H17" i="2"/>
  <c r="F17" i="2"/>
  <c r="J17" i="2"/>
  <c r="K17" i="2"/>
  <c r="I17" i="2"/>
  <c r="C17" i="2"/>
  <c r="D17" i="2"/>
  <c r="E17" i="2"/>
  <c r="I10" i="2"/>
  <c r="I11" i="2"/>
  <c r="I12" i="2"/>
  <c r="I13" i="2"/>
  <c r="I14" i="2"/>
  <c r="F10" i="2"/>
  <c r="F11" i="2"/>
  <c r="F12" i="2"/>
  <c r="F13" i="2"/>
  <c r="F14" i="2"/>
  <c r="C11" i="2"/>
  <c r="D11" i="2"/>
  <c r="E11" i="2"/>
  <c r="C12" i="2"/>
  <c r="D12" i="2"/>
  <c r="E12" i="2"/>
  <c r="C13" i="2"/>
  <c r="D13" i="2"/>
  <c r="E13" i="2"/>
  <c r="C14" i="2"/>
  <c r="D14" i="2"/>
  <c r="E14" i="2"/>
  <c r="I45" i="2"/>
  <c r="F45" i="2"/>
  <c r="E45" i="2"/>
  <c r="D45" i="2"/>
  <c r="C45" i="2"/>
  <c r="K43" i="2"/>
  <c r="J43" i="2"/>
  <c r="I43" i="2"/>
  <c r="H43" i="2"/>
  <c r="G43" i="2"/>
  <c r="F43" i="2"/>
  <c r="E43" i="2"/>
  <c r="D43" i="2"/>
  <c r="C43" i="2"/>
  <c r="K42" i="2"/>
  <c r="J42" i="2"/>
  <c r="I42" i="2"/>
  <c r="H42" i="2"/>
  <c r="G42" i="2"/>
  <c r="F42" i="2"/>
  <c r="E42" i="2"/>
  <c r="D42" i="2"/>
  <c r="C42" i="2"/>
  <c r="I33" i="2"/>
  <c r="F33" i="2"/>
  <c r="E33" i="2"/>
  <c r="D33" i="2"/>
  <c r="C33" i="2"/>
  <c r="K31" i="2"/>
  <c r="J31" i="2"/>
  <c r="I31" i="2"/>
  <c r="H31" i="2"/>
  <c r="G31" i="2"/>
  <c r="F31" i="2"/>
  <c r="E31" i="2"/>
  <c r="D31" i="2"/>
  <c r="C31" i="2"/>
  <c r="K30" i="2"/>
  <c r="J30" i="2"/>
  <c r="I30" i="2"/>
  <c r="H30" i="2"/>
  <c r="G30" i="2"/>
  <c r="F30" i="2"/>
  <c r="E30" i="2"/>
  <c r="D30" i="2"/>
  <c r="C30" i="2"/>
  <c r="I19" i="2"/>
  <c r="F19" i="2"/>
  <c r="E19" i="2"/>
  <c r="D19" i="2"/>
  <c r="C19" i="2"/>
  <c r="I18" i="2"/>
  <c r="F18" i="2"/>
  <c r="E18" i="2"/>
  <c r="D18" i="2"/>
  <c r="C18" i="2"/>
  <c r="K16" i="2"/>
  <c r="J16" i="2"/>
  <c r="I16" i="2"/>
  <c r="H16" i="2"/>
  <c r="G16" i="2"/>
  <c r="F16" i="2"/>
  <c r="E16" i="2"/>
  <c r="D16" i="2"/>
  <c r="C16" i="2"/>
  <c r="K15" i="2"/>
  <c r="J15" i="2"/>
  <c r="I15" i="2"/>
  <c r="H15" i="2"/>
  <c r="G15" i="2"/>
  <c r="F15" i="2"/>
  <c r="E15" i="2"/>
  <c r="D15" i="2"/>
  <c r="C15" i="2"/>
  <c r="E10" i="2"/>
  <c r="D10" i="2"/>
  <c r="C10" i="2"/>
  <c r="I9" i="2"/>
  <c r="F9" i="2"/>
  <c r="E9" i="2"/>
  <c r="D9" i="2"/>
  <c r="C9" i="2"/>
</calcChain>
</file>

<file path=xl/sharedStrings.xml><?xml version="1.0" encoding="utf-8"?>
<sst xmlns="http://schemas.openxmlformats.org/spreadsheetml/2006/main" count="70" uniqueCount="47">
  <si>
    <t>Capítulo 48 - Estatísticas Populacionais</t>
  </si>
  <si>
    <t>(continua)</t>
  </si>
  <si>
    <t>GRANDES REGIÕES E UNIDADES DA
FEDERAÇÃO / ANOS</t>
  </si>
  <si>
    <t>POPULAÇÃO RESIDENTE</t>
  </si>
  <si>
    <t>Situação do Domicílio</t>
  </si>
  <si>
    <t>Total</t>
  </si>
  <si>
    <t>Urbana</t>
  </si>
  <si>
    <t>Rural</t>
  </si>
  <si>
    <t>Homens</t>
  </si>
  <si>
    <t>Mulheres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</si>
  <si>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</si>
  <si>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</si>
  <si>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</si>
  <si>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</si>
  <si>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</si>
  <si>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</si>
  <si>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</si>
  <si>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</si>
  <si>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</si>
  <si>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</si>
  <si>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</si>
  <si>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</si>
  <si>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</si>
  <si>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</si>
  <si>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</si>
  <si>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</si>
  <si>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</si>
  <si>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</si>
  <si>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GRANDES REGIÕES E UNIDADES DA FEDERAÇÃO / ANOS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</si>
  <si>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</si>
  <si>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</si>
  <si>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</si>
  <si>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</si>
  <si>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</si>
  <si>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</si>
  <si>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</si>
  <si>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</si>
  <si>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</si>
  <si>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</si>
  <si>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</si>
  <si>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</si>
  <si>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</si>
  <si>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</si>
  <si>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</si>
  <si>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</si>
  <si>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48.2 - População residente por situação do domicílio e sexo, segundo as Grandes Regiões e Unidades da Federação - 2021/2023</t>
  </si>
  <si>
    <t>FONTE: IBGE, Pesquisa Nacional por Amostra de Domicílios Continua Anual - PNADC 2021/2023.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</si>
</sst>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7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  <font>
      <sz val="8"/>
      <name val="Albany AMT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164" fontId="4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zoomScaleNormal="100" workbookViewId="0">
      <selection activeCell="A67" sqref="A67"/>
    </sheetView>
  </sheetViews>
  <sheetFormatPr defaultColWidth="12" defaultRowHeight="9.9499999999999993" customHeight="1"/>
  <cols>
    <col min="1" max="1" width="29.83203125" bestFit="1" customWidth="1"/>
    <col min="2" max="2" width="28.83203125" bestFit="1" customWidth="1"/>
    <col min="3" max="6" width="13.83203125" bestFit="1" customWidth="1"/>
    <col min="7" max="11" width="12.83203125" bestFit="1" customWidth="1"/>
  </cols>
  <sheetData>
    <row r="1" spans="1:11" ht="17.100000000000001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0" customHeight="1">
      <c r="A2" s="8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4.1" customHeight="1">
      <c r="A3" s="9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5" spans="1:11" ht="24" customHeight="1">
      <c r="A5" s="10" t="s">
        <v>2</v>
      </c>
      <c r="B5" s="10"/>
      <c r="C5" s="12" t="s">
        <v>3</v>
      </c>
      <c r="D5" s="12"/>
      <c r="E5" s="12"/>
      <c r="F5" s="12"/>
      <c r="G5" s="12"/>
      <c r="H5" s="12"/>
      <c r="I5" s="12"/>
      <c r="J5" s="12"/>
      <c r="K5" s="12"/>
    </row>
    <row r="6" spans="1:11" ht="12" customHeight="1">
      <c r="A6" s="11"/>
      <c r="B6" s="11"/>
      <c r="C6" s="12"/>
      <c r="D6" s="12"/>
      <c r="E6" s="12"/>
      <c r="F6" s="12" t="s">
        <v>4</v>
      </c>
      <c r="G6" s="12"/>
      <c r="H6" s="12"/>
      <c r="I6" s="12"/>
      <c r="J6" s="12"/>
      <c r="K6" s="12"/>
    </row>
    <row r="7" spans="1:11" ht="12" customHeight="1">
      <c r="A7" s="11"/>
      <c r="B7" s="11"/>
      <c r="C7" s="12" t="s">
        <v>5</v>
      </c>
      <c r="D7" s="12"/>
      <c r="E7" s="12"/>
      <c r="F7" s="12" t="s">
        <v>6</v>
      </c>
      <c r="G7" s="12"/>
      <c r="H7" s="12"/>
      <c r="I7" s="12" t="s">
        <v>7</v>
      </c>
      <c r="J7" s="12"/>
      <c r="K7" s="12"/>
    </row>
    <row r="8" spans="1:11" ht="12" customHeight="1">
      <c r="A8" s="11"/>
      <c r="B8" s="11"/>
      <c r="C8" s="1" t="s">
        <v>5</v>
      </c>
      <c r="D8" s="1" t="s">
        <v>8</v>
      </c>
      <c r="E8" s="1" t="s">
        <v>9</v>
      </c>
      <c r="F8" s="1" t="s">
        <v>5</v>
      </c>
      <c r="G8" s="1" t="s">
        <v>8</v>
      </c>
      <c r="H8" s="1" t="s">
        <v>9</v>
      </c>
      <c r="I8" s="1" t="s">
        <v>5</v>
      </c>
      <c r="J8" s="1" t="s">
        <v>8</v>
      </c>
      <c r="K8" s="1" t="s">
        <v>9</v>
      </c>
    </row>
    <row r="9" spans="1:11" ht="12" customHeight="1">
      <c r="A9" s="14" t="s">
        <v>10</v>
      </c>
      <c r="B9" s="2">
        <v>2021</v>
      </c>
      <c r="C9" s="3">
        <v>212650321</v>
      </c>
      <c r="D9" s="3">
        <v>103945652</v>
      </c>
      <c r="E9" s="3">
        <v>108704669</v>
      </c>
      <c r="F9" s="3">
        <v>182253556</v>
      </c>
      <c r="G9" s="3">
        <v>88135191</v>
      </c>
      <c r="H9" s="3">
        <v>94118365</v>
      </c>
      <c r="I9" s="3">
        <v>30396765</v>
      </c>
      <c r="J9" s="3">
        <v>15810461</v>
      </c>
      <c r="K9" s="3">
        <v>14586304</v>
      </c>
    </row>
    <row r="10" spans="1:11" ht="12" customHeight="1">
      <c r="A10" s="14"/>
      <c r="B10" s="2">
        <v>2022</v>
      </c>
      <c r="C10" s="3">
        <v>214153644</v>
      </c>
      <c r="D10" s="3">
        <v>104660654</v>
      </c>
      <c r="E10" s="3">
        <v>109492990</v>
      </c>
      <c r="F10" s="3">
        <v>184980980</v>
      </c>
      <c r="G10" s="3">
        <v>89431219</v>
      </c>
      <c r="H10" s="3">
        <v>95549761</v>
      </c>
      <c r="I10" s="3">
        <v>29172664</v>
      </c>
      <c r="J10" s="3">
        <v>15229435</v>
      </c>
      <c r="K10" s="3">
        <v>13943229</v>
      </c>
    </row>
    <row r="11" spans="1:11" ht="12" customHeight="1">
      <c r="A11" s="14"/>
      <c r="B11" s="2">
        <v>2023</v>
      </c>
      <c r="C11" s="3">
        <v>215602316</v>
      </c>
      <c r="D11" s="3">
        <v>105348309</v>
      </c>
      <c r="E11" s="3">
        <v>110254007</v>
      </c>
      <c r="F11" s="3">
        <v>187328047</v>
      </c>
      <c r="G11" s="3">
        <v>90591309</v>
      </c>
      <c r="H11" s="3">
        <v>96736738</v>
      </c>
      <c r="I11" s="3">
        <v>28274269</v>
      </c>
      <c r="J11" s="3">
        <v>14757000</v>
      </c>
      <c r="K11" s="3">
        <v>13517269</v>
      </c>
    </row>
    <row r="12" spans="1:11" ht="12" customHeight="1">
      <c r="A12" s="14" t="s">
        <v>11</v>
      </c>
      <c r="B12" s="2">
        <v>2021</v>
      </c>
      <c r="C12" s="3">
        <v>18577618</v>
      </c>
      <c r="D12" s="3">
        <v>9392870</v>
      </c>
      <c r="E12" s="3">
        <v>9184748</v>
      </c>
      <c r="F12" s="3">
        <v>14587884</v>
      </c>
      <c r="G12" s="3">
        <v>7271538</v>
      </c>
      <c r="H12" s="3">
        <v>7316346</v>
      </c>
      <c r="I12" s="3">
        <v>3989734</v>
      </c>
      <c r="J12" s="3">
        <v>2121332</v>
      </c>
      <c r="K12" s="3">
        <v>1868402</v>
      </c>
    </row>
    <row r="13" spans="1:11" ht="12" customHeight="1">
      <c r="A13" s="14"/>
      <c r="B13" s="2">
        <v>2022</v>
      </c>
      <c r="C13" s="3">
        <v>18799441</v>
      </c>
      <c r="D13" s="3">
        <v>9435568</v>
      </c>
      <c r="E13" s="3">
        <v>9363873</v>
      </c>
      <c r="F13" s="3">
        <v>14853615</v>
      </c>
      <c r="G13" s="3">
        <v>7315130</v>
      </c>
      <c r="H13" s="3">
        <v>7538485</v>
      </c>
      <c r="I13" s="3">
        <v>3945826</v>
      </c>
      <c r="J13" s="3">
        <v>2120438</v>
      </c>
      <c r="K13" s="3">
        <v>1825388</v>
      </c>
    </row>
    <row r="14" spans="1:11" ht="12" customHeight="1">
      <c r="A14" s="14"/>
      <c r="B14" s="2">
        <v>2023</v>
      </c>
      <c r="C14" s="3">
        <v>19013952</v>
      </c>
      <c r="D14" s="3">
        <v>9499715</v>
      </c>
      <c r="E14" s="3">
        <v>9514237</v>
      </c>
      <c r="F14" s="3">
        <v>15143150</v>
      </c>
      <c r="G14" s="3">
        <v>7441571</v>
      </c>
      <c r="H14" s="3">
        <v>7701579</v>
      </c>
      <c r="I14" s="3">
        <v>3870802</v>
      </c>
      <c r="J14" s="3">
        <v>2058144</v>
      </c>
      <c r="K14" s="3">
        <v>1812658</v>
      </c>
    </row>
    <row r="15" spans="1:11" ht="12" customHeight="1">
      <c r="A15" s="13" t="s">
        <v>12</v>
      </c>
      <c r="B15" s="4">
        <v>2021</v>
      </c>
      <c r="C15" s="5">
        <v>1804544</v>
      </c>
      <c r="D15" s="5">
        <v>900670</v>
      </c>
      <c r="E15" s="5">
        <v>903874</v>
      </c>
      <c r="F15" s="5">
        <v>1449988</v>
      </c>
      <c r="G15" s="5">
        <v>710725</v>
      </c>
      <c r="H15" s="5">
        <v>739263</v>
      </c>
      <c r="I15" s="5">
        <v>354556</v>
      </c>
      <c r="J15" s="5">
        <v>189945</v>
      </c>
      <c r="K15" s="5">
        <v>164611</v>
      </c>
    </row>
    <row r="16" spans="1:11" ht="12" customHeight="1">
      <c r="A16" s="13"/>
      <c r="B16" s="4">
        <v>2022</v>
      </c>
      <c r="C16" s="5">
        <v>1822812</v>
      </c>
      <c r="D16" s="5">
        <v>912315</v>
      </c>
      <c r="E16" s="5">
        <v>910497</v>
      </c>
      <c r="F16" s="5">
        <v>1434050</v>
      </c>
      <c r="G16" s="5">
        <v>704474</v>
      </c>
      <c r="H16" s="5">
        <v>729576</v>
      </c>
      <c r="I16" s="5">
        <v>388762</v>
      </c>
      <c r="J16" s="5">
        <v>207841</v>
      </c>
      <c r="K16" s="5">
        <v>180921</v>
      </c>
    </row>
    <row r="17" spans="1:11" ht="12" customHeight="1">
      <c r="A17" s="13"/>
      <c r="B17" s="4">
        <v>2023</v>
      </c>
      <c r="C17" s="5">
        <v>1840567</v>
      </c>
      <c r="D17" s="5">
        <v>918021</v>
      </c>
      <c r="E17" s="5">
        <v>922546</v>
      </c>
      <c r="F17" s="5">
        <v>1429075</v>
      </c>
      <c r="G17" s="5">
        <v>694263</v>
      </c>
      <c r="H17" s="5">
        <v>734812</v>
      </c>
      <c r="I17" s="5">
        <v>411492</v>
      </c>
      <c r="J17" s="5">
        <v>223758</v>
      </c>
      <c r="K17" s="5">
        <v>187734</v>
      </c>
    </row>
    <row r="18" spans="1:11" ht="12" customHeight="1">
      <c r="A18" s="13" t="s">
        <v>13</v>
      </c>
      <c r="B18" s="4">
        <v>2021</v>
      </c>
      <c r="C18" s="5">
        <v>889829</v>
      </c>
      <c r="D18" s="5">
        <v>449431</v>
      </c>
      <c r="E18" s="5">
        <v>440398</v>
      </c>
      <c r="F18" s="5">
        <v>692094</v>
      </c>
      <c r="G18" s="5">
        <v>339006</v>
      </c>
      <c r="H18" s="5">
        <v>353088</v>
      </c>
      <c r="I18" s="5">
        <v>197735</v>
      </c>
      <c r="J18" s="5">
        <v>110425</v>
      </c>
      <c r="K18" s="5">
        <v>87310</v>
      </c>
    </row>
    <row r="19" spans="1:11" ht="12" customHeight="1">
      <c r="A19" s="13"/>
      <c r="B19" s="4">
        <v>2022</v>
      </c>
      <c r="C19" s="5">
        <v>901834</v>
      </c>
      <c r="D19" s="5">
        <v>441734</v>
      </c>
      <c r="E19" s="5">
        <v>460100</v>
      </c>
      <c r="F19" s="5">
        <v>702071</v>
      </c>
      <c r="G19" s="5">
        <v>335700</v>
      </c>
      <c r="H19" s="5">
        <v>366371</v>
      </c>
      <c r="I19" s="5">
        <v>199763</v>
      </c>
      <c r="J19" s="5">
        <v>106034</v>
      </c>
      <c r="K19" s="5">
        <v>93729</v>
      </c>
    </row>
    <row r="20" spans="1:11" ht="12" customHeight="1">
      <c r="A20" s="13"/>
      <c r="B20" s="4">
        <v>2023</v>
      </c>
      <c r="C20" s="5">
        <v>913697</v>
      </c>
      <c r="D20" s="5">
        <v>458960</v>
      </c>
      <c r="E20" s="5">
        <v>454737</v>
      </c>
      <c r="F20" s="5">
        <v>705129</v>
      </c>
      <c r="G20" s="5">
        <v>344078</v>
      </c>
      <c r="H20" s="5">
        <v>361051</v>
      </c>
      <c r="I20" s="5">
        <v>208568</v>
      </c>
      <c r="J20" s="5">
        <v>114882</v>
      </c>
      <c r="K20" s="5">
        <v>93686</v>
      </c>
    </row>
    <row r="21" spans="1:11" ht="12" customHeight="1">
      <c r="A21" s="13" t="s">
        <v>14</v>
      </c>
      <c r="B21" s="4">
        <v>2021</v>
      </c>
      <c r="C21" s="5">
        <v>4103519</v>
      </c>
      <c r="D21" s="5">
        <v>2113313</v>
      </c>
      <c r="E21" s="5">
        <v>1990206</v>
      </c>
      <c r="F21" s="5">
        <v>3462026</v>
      </c>
      <c r="G21" s="5">
        <v>1767958</v>
      </c>
      <c r="H21" s="5">
        <v>1694068</v>
      </c>
      <c r="I21" s="5">
        <v>641493</v>
      </c>
      <c r="J21" s="5">
        <v>345355</v>
      </c>
      <c r="K21" s="5">
        <v>296138</v>
      </c>
    </row>
    <row r="22" spans="1:11" ht="12" customHeight="1">
      <c r="A22" s="13"/>
      <c r="B22" s="4">
        <v>2022</v>
      </c>
      <c r="C22" s="5">
        <v>4162566</v>
      </c>
      <c r="D22" s="5">
        <v>2063710</v>
      </c>
      <c r="E22" s="5">
        <v>2098856</v>
      </c>
      <c r="F22" s="5">
        <v>3552874</v>
      </c>
      <c r="G22" s="5">
        <v>1735486</v>
      </c>
      <c r="H22" s="5">
        <v>1817388</v>
      </c>
      <c r="I22" s="5">
        <v>609692</v>
      </c>
      <c r="J22" s="5">
        <v>328224</v>
      </c>
      <c r="K22" s="5">
        <v>281468</v>
      </c>
    </row>
    <row r="23" spans="1:11" ht="12" customHeight="1">
      <c r="A23" s="13"/>
      <c r="B23" s="4">
        <v>2023</v>
      </c>
      <c r="C23" s="5">
        <v>4220742</v>
      </c>
      <c r="D23" s="5">
        <v>2094610</v>
      </c>
      <c r="E23" s="5">
        <v>2126132</v>
      </c>
      <c r="F23" s="5">
        <v>3555405</v>
      </c>
      <c r="G23" s="5">
        <v>1725781</v>
      </c>
      <c r="H23" s="5">
        <v>1829624</v>
      </c>
      <c r="I23" s="5">
        <v>665337</v>
      </c>
      <c r="J23" s="5">
        <v>368829</v>
      </c>
      <c r="K23" s="5">
        <v>296508</v>
      </c>
    </row>
    <row r="24" spans="1:11" ht="12" customHeight="1">
      <c r="A24" s="13" t="s">
        <v>15</v>
      </c>
      <c r="B24" s="4">
        <v>2021</v>
      </c>
      <c r="C24" s="5">
        <v>582001</v>
      </c>
      <c r="D24" s="5">
        <v>289532</v>
      </c>
      <c r="E24" s="5">
        <v>292469</v>
      </c>
      <c r="F24" s="5">
        <v>479685</v>
      </c>
      <c r="G24" s="5">
        <v>236162</v>
      </c>
      <c r="H24" s="5">
        <v>243523</v>
      </c>
      <c r="I24" s="5">
        <v>102316</v>
      </c>
      <c r="J24" s="5">
        <v>53370</v>
      </c>
      <c r="K24" s="5">
        <v>48946</v>
      </c>
    </row>
    <row r="25" spans="1:11" ht="12" customHeight="1">
      <c r="A25" s="13"/>
      <c r="B25" s="4">
        <v>2022</v>
      </c>
      <c r="C25" s="5">
        <v>597804</v>
      </c>
      <c r="D25" s="5">
        <v>299574</v>
      </c>
      <c r="E25" s="5">
        <v>298230</v>
      </c>
      <c r="F25" s="5">
        <v>505946</v>
      </c>
      <c r="G25" s="5">
        <v>248969</v>
      </c>
      <c r="H25" s="5">
        <v>256977</v>
      </c>
      <c r="I25" s="5">
        <v>91858</v>
      </c>
      <c r="J25" s="5">
        <v>50605</v>
      </c>
      <c r="K25" s="5">
        <v>41253</v>
      </c>
    </row>
    <row r="26" spans="1:11" ht="12" customHeight="1">
      <c r="A26" s="13"/>
      <c r="B26" s="4">
        <v>2023</v>
      </c>
      <c r="C26" s="5">
        <v>609956</v>
      </c>
      <c r="D26" s="5">
        <v>304139</v>
      </c>
      <c r="E26" s="5">
        <v>305817</v>
      </c>
      <c r="F26" s="5">
        <v>528102</v>
      </c>
      <c r="G26" s="5">
        <v>258963</v>
      </c>
      <c r="H26" s="5">
        <v>269139</v>
      </c>
      <c r="I26" s="5">
        <v>81854</v>
      </c>
      <c r="J26" s="5">
        <v>45176</v>
      </c>
      <c r="K26" s="5">
        <v>36678</v>
      </c>
    </row>
    <row r="27" spans="1:11" ht="12" customHeight="1">
      <c r="A27" s="13" t="s">
        <v>16</v>
      </c>
      <c r="B27" s="4">
        <v>2021</v>
      </c>
      <c r="C27" s="5">
        <v>8734772</v>
      </c>
      <c r="D27" s="5">
        <v>4416013</v>
      </c>
      <c r="E27" s="5">
        <v>4318759</v>
      </c>
      <c r="F27" s="5">
        <v>6392617</v>
      </c>
      <c r="G27" s="5">
        <v>3172516</v>
      </c>
      <c r="H27" s="5">
        <v>3220101</v>
      </c>
      <c r="I27" s="5">
        <v>2342155</v>
      </c>
      <c r="J27" s="5">
        <v>1243497</v>
      </c>
      <c r="K27" s="5">
        <v>1098658</v>
      </c>
    </row>
    <row r="28" spans="1:11" ht="12" customHeight="1">
      <c r="A28" s="13"/>
      <c r="B28" s="4">
        <v>2022</v>
      </c>
      <c r="C28" s="5">
        <v>8819337</v>
      </c>
      <c r="D28" s="5">
        <v>4457215</v>
      </c>
      <c r="E28" s="5">
        <v>4362122</v>
      </c>
      <c r="F28" s="5">
        <v>6495385</v>
      </c>
      <c r="G28" s="5">
        <v>3215593</v>
      </c>
      <c r="H28" s="5">
        <v>3279792</v>
      </c>
      <c r="I28" s="5">
        <v>2323952</v>
      </c>
      <c r="J28" s="5">
        <v>1241622</v>
      </c>
      <c r="K28" s="5">
        <v>1082330</v>
      </c>
    </row>
    <row r="29" spans="1:11" ht="12" customHeight="1">
      <c r="A29" s="13"/>
      <c r="B29" s="4">
        <v>2023</v>
      </c>
      <c r="C29" s="5">
        <v>8902302</v>
      </c>
      <c r="D29" s="5">
        <v>4468356</v>
      </c>
      <c r="E29" s="5">
        <v>4433946</v>
      </c>
      <c r="F29" s="5">
        <v>6702384</v>
      </c>
      <c r="G29" s="5">
        <v>3327535</v>
      </c>
      <c r="H29" s="5">
        <v>3374849</v>
      </c>
      <c r="I29" s="5">
        <v>2199918</v>
      </c>
      <c r="J29" s="5">
        <v>1140821</v>
      </c>
      <c r="K29" s="5">
        <v>1059097</v>
      </c>
    </row>
    <row r="30" spans="1:11" ht="12" customHeight="1">
      <c r="A30" s="13" t="s">
        <v>17</v>
      </c>
      <c r="B30" s="4">
        <v>2021</v>
      </c>
      <c r="C30" s="5">
        <v>869050</v>
      </c>
      <c r="D30" s="5">
        <v>419624</v>
      </c>
      <c r="E30" s="5">
        <v>449426</v>
      </c>
      <c r="F30" s="5">
        <v>769074</v>
      </c>
      <c r="G30" s="5">
        <v>373918</v>
      </c>
      <c r="H30" s="5">
        <v>395156</v>
      </c>
      <c r="I30" s="5">
        <v>99976</v>
      </c>
      <c r="J30" s="5">
        <v>45706</v>
      </c>
      <c r="K30" s="5">
        <v>54270</v>
      </c>
    </row>
    <row r="31" spans="1:11" ht="12" customHeight="1">
      <c r="A31" s="13"/>
      <c r="B31" s="4">
        <v>2022</v>
      </c>
      <c r="C31" s="5">
        <v>884491</v>
      </c>
      <c r="D31" s="5">
        <v>440203</v>
      </c>
      <c r="E31" s="5">
        <v>444288</v>
      </c>
      <c r="F31" s="5">
        <v>785535</v>
      </c>
      <c r="G31" s="5">
        <v>384818</v>
      </c>
      <c r="H31" s="5">
        <v>400717</v>
      </c>
      <c r="I31" s="5">
        <v>98956</v>
      </c>
      <c r="J31" s="5">
        <v>55385</v>
      </c>
      <c r="K31" s="5">
        <v>43571</v>
      </c>
    </row>
    <row r="32" spans="1:11" ht="12" customHeight="1">
      <c r="A32" s="13"/>
      <c r="B32" s="4">
        <v>2023</v>
      </c>
      <c r="C32" s="5">
        <v>899729</v>
      </c>
      <c r="D32" s="5">
        <v>453121</v>
      </c>
      <c r="E32" s="5">
        <v>446608</v>
      </c>
      <c r="F32" s="5">
        <v>820779</v>
      </c>
      <c r="G32" s="5">
        <v>412207</v>
      </c>
      <c r="H32" s="5">
        <v>408572</v>
      </c>
      <c r="I32" s="5">
        <v>78950</v>
      </c>
      <c r="J32" s="5">
        <v>40914</v>
      </c>
      <c r="K32" s="5">
        <v>38036</v>
      </c>
    </row>
    <row r="33" spans="1:11" ht="12" customHeight="1">
      <c r="A33" s="13" t="s">
        <v>18</v>
      </c>
      <c r="B33" s="4">
        <v>2021</v>
      </c>
      <c r="C33" s="5">
        <v>1593903</v>
      </c>
      <c r="D33" s="5">
        <v>804287</v>
      </c>
      <c r="E33" s="5">
        <v>789616</v>
      </c>
      <c r="F33" s="5">
        <v>1342400</v>
      </c>
      <c r="G33" s="5">
        <v>671253</v>
      </c>
      <c r="H33" s="5">
        <v>671147</v>
      </c>
      <c r="I33" s="5">
        <v>251503</v>
      </c>
      <c r="J33" s="5">
        <v>133034</v>
      </c>
      <c r="K33" s="5">
        <v>118469</v>
      </c>
    </row>
    <row r="34" spans="1:11" ht="12" customHeight="1">
      <c r="A34" s="13"/>
      <c r="B34" s="4">
        <v>2022</v>
      </c>
      <c r="C34" s="5">
        <v>1610597</v>
      </c>
      <c r="D34" s="5">
        <v>820817</v>
      </c>
      <c r="E34" s="5">
        <v>789780</v>
      </c>
      <c r="F34" s="5">
        <v>1377754</v>
      </c>
      <c r="G34" s="5">
        <v>690090</v>
      </c>
      <c r="H34" s="5">
        <v>687664</v>
      </c>
      <c r="I34" s="5">
        <v>232843</v>
      </c>
      <c r="J34" s="5">
        <v>130727</v>
      </c>
      <c r="K34" s="5">
        <v>102116</v>
      </c>
    </row>
    <row r="35" spans="1:11" ht="12" customHeight="1">
      <c r="A35" s="13"/>
      <c r="B35" s="4">
        <v>2023</v>
      </c>
      <c r="C35" s="5">
        <v>1626959</v>
      </c>
      <c r="D35" s="5">
        <v>802508</v>
      </c>
      <c r="E35" s="5">
        <v>824451</v>
      </c>
      <c r="F35" s="5">
        <v>1402276</v>
      </c>
      <c r="G35" s="5">
        <v>678744</v>
      </c>
      <c r="H35" s="5">
        <v>723532</v>
      </c>
      <c r="I35" s="5">
        <v>224683</v>
      </c>
      <c r="J35" s="5">
        <v>123764</v>
      </c>
      <c r="K35" s="5">
        <v>100919</v>
      </c>
    </row>
    <row r="36" spans="1:11" ht="12" customHeight="1">
      <c r="A36" s="14" t="s">
        <v>19</v>
      </c>
      <c r="B36" s="2">
        <v>2021</v>
      </c>
      <c r="C36" s="3">
        <v>57522022</v>
      </c>
      <c r="D36" s="3">
        <v>27857711</v>
      </c>
      <c r="E36" s="3">
        <v>29664311</v>
      </c>
      <c r="F36" s="3">
        <v>43176954</v>
      </c>
      <c r="G36" s="3">
        <v>20523276</v>
      </c>
      <c r="H36" s="3">
        <v>22653678</v>
      </c>
      <c r="I36" s="3">
        <v>14345068</v>
      </c>
      <c r="J36" s="3">
        <v>7334435</v>
      </c>
      <c r="K36" s="3">
        <v>7010633</v>
      </c>
    </row>
    <row r="37" spans="1:11" ht="12" customHeight="1">
      <c r="A37" s="14"/>
      <c r="B37" s="2">
        <v>2022</v>
      </c>
      <c r="C37" s="3">
        <v>57804653</v>
      </c>
      <c r="D37" s="3">
        <v>27983613</v>
      </c>
      <c r="E37" s="3">
        <v>29821040</v>
      </c>
      <c r="F37" s="3">
        <v>43863108</v>
      </c>
      <c r="G37" s="3">
        <v>20869251</v>
      </c>
      <c r="H37" s="3">
        <v>22993857</v>
      </c>
      <c r="I37" s="3">
        <v>13941545</v>
      </c>
      <c r="J37" s="3">
        <v>7114362</v>
      </c>
      <c r="K37" s="3">
        <v>6827183</v>
      </c>
    </row>
    <row r="38" spans="1:11" ht="12" customHeight="1">
      <c r="A38" s="14"/>
      <c r="B38" s="2">
        <v>2023</v>
      </c>
      <c r="C38" s="3">
        <v>58076168</v>
      </c>
      <c r="D38" s="3">
        <v>28155536</v>
      </c>
      <c r="E38" s="3">
        <v>29920632</v>
      </c>
      <c r="F38" s="3">
        <v>44502502</v>
      </c>
      <c r="G38" s="3">
        <v>21155879</v>
      </c>
      <c r="H38" s="3">
        <v>23346623</v>
      </c>
      <c r="I38" s="3">
        <v>13573666</v>
      </c>
      <c r="J38" s="3">
        <v>6999657</v>
      </c>
      <c r="K38" s="3">
        <v>6574009</v>
      </c>
    </row>
    <row r="39" spans="1:11" ht="12" customHeight="1">
      <c r="A39" s="13" t="s">
        <v>20</v>
      </c>
      <c r="B39" s="4">
        <v>2021</v>
      </c>
      <c r="C39" s="5">
        <v>7118213</v>
      </c>
      <c r="D39" s="5">
        <v>3491692</v>
      </c>
      <c r="E39" s="5">
        <v>3626521</v>
      </c>
      <c r="F39" s="5">
        <v>5068072</v>
      </c>
      <c r="G39" s="5">
        <v>2431259</v>
      </c>
      <c r="H39" s="5">
        <v>2636813</v>
      </c>
      <c r="I39" s="5">
        <v>2050141</v>
      </c>
      <c r="J39" s="5">
        <v>1060433</v>
      </c>
      <c r="K39" s="5">
        <v>989708</v>
      </c>
    </row>
    <row r="40" spans="1:11" ht="12" customHeight="1">
      <c r="A40" s="13"/>
      <c r="B40" s="4">
        <v>2022</v>
      </c>
      <c r="C40" s="5">
        <v>7155763</v>
      </c>
      <c r="D40" s="5">
        <v>3477743</v>
      </c>
      <c r="E40" s="5">
        <v>3678020</v>
      </c>
      <c r="F40" s="5">
        <v>5146051</v>
      </c>
      <c r="G40" s="5">
        <v>2433080</v>
      </c>
      <c r="H40" s="5">
        <v>2712971</v>
      </c>
      <c r="I40" s="5">
        <v>2009712</v>
      </c>
      <c r="J40" s="5">
        <v>1044663</v>
      </c>
      <c r="K40" s="5">
        <v>965049</v>
      </c>
    </row>
    <row r="41" spans="1:11" ht="12" customHeight="1">
      <c r="A41" s="13"/>
      <c r="B41" s="4">
        <v>2023</v>
      </c>
      <c r="C41" s="5">
        <v>7192350</v>
      </c>
      <c r="D41" s="5">
        <v>3546945</v>
      </c>
      <c r="E41" s="5">
        <v>3645405</v>
      </c>
      <c r="F41" s="5">
        <v>5245773</v>
      </c>
      <c r="G41" s="5">
        <v>2538568</v>
      </c>
      <c r="H41" s="5">
        <v>2707205</v>
      </c>
      <c r="I41" s="5">
        <v>1946577</v>
      </c>
      <c r="J41" s="5">
        <v>1008377</v>
      </c>
      <c r="K41" s="5">
        <v>938200</v>
      </c>
    </row>
    <row r="42" spans="1:11" ht="12" customHeight="1">
      <c r="A42" s="13" t="s">
        <v>21</v>
      </c>
      <c r="B42" s="4">
        <v>2021</v>
      </c>
      <c r="C42" s="5">
        <v>3288504</v>
      </c>
      <c r="D42" s="5">
        <v>1605414</v>
      </c>
      <c r="E42" s="5">
        <v>1683090</v>
      </c>
      <c r="F42" s="5">
        <v>2154363</v>
      </c>
      <c r="G42" s="5">
        <v>1022621</v>
      </c>
      <c r="H42" s="5">
        <v>1131742</v>
      </c>
      <c r="I42" s="5">
        <v>1134141</v>
      </c>
      <c r="J42" s="5">
        <v>582793</v>
      </c>
      <c r="K42" s="5">
        <v>551348</v>
      </c>
    </row>
    <row r="43" spans="1:11" ht="12" customHeight="1">
      <c r="A43" s="13"/>
      <c r="B43" s="4">
        <v>2022</v>
      </c>
      <c r="C43" s="5">
        <v>3295813</v>
      </c>
      <c r="D43" s="5">
        <v>1625251</v>
      </c>
      <c r="E43" s="5">
        <v>1670562</v>
      </c>
      <c r="F43" s="5">
        <v>2174813</v>
      </c>
      <c r="G43" s="5">
        <v>1050998</v>
      </c>
      <c r="H43" s="5">
        <v>1123815</v>
      </c>
      <c r="I43" s="5">
        <v>1121000</v>
      </c>
      <c r="J43" s="5">
        <v>574253</v>
      </c>
      <c r="K43" s="5">
        <v>546747</v>
      </c>
    </row>
    <row r="44" spans="1:11" ht="12" customHeight="1">
      <c r="A44" s="13"/>
      <c r="B44" s="4">
        <v>2023</v>
      </c>
      <c r="C44" s="5">
        <v>3302519</v>
      </c>
      <c r="D44" s="5">
        <v>1637449</v>
      </c>
      <c r="E44" s="5">
        <v>1665070</v>
      </c>
      <c r="F44" s="5">
        <v>2260924</v>
      </c>
      <c r="G44" s="5">
        <v>1101460</v>
      </c>
      <c r="H44" s="5">
        <v>1159464</v>
      </c>
      <c r="I44" s="5">
        <v>1041595</v>
      </c>
      <c r="J44" s="5">
        <v>535989</v>
      </c>
      <c r="K44" s="5">
        <v>505606</v>
      </c>
    </row>
    <row r="45" spans="1:11" ht="12" customHeight="1">
      <c r="A45" s="13" t="s">
        <v>22</v>
      </c>
      <c r="B45" s="4">
        <v>2021</v>
      </c>
      <c r="C45" s="5">
        <v>9237820</v>
      </c>
      <c r="D45" s="5">
        <v>4406148</v>
      </c>
      <c r="E45" s="5">
        <v>4831672</v>
      </c>
      <c r="F45" s="5">
        <v>7168014</v>
      </c>
      <c r="G45" s="5">
        <v>3365506</v>
      </c>
      <c r="H45" s="5">
        <v>3802508</v>
      </c>
      <c r="I45" s="5">
        <v>2069806</v>
      </c>
      <c r="J45" s="5">
        <v>1040642</v>
      </c>
      <c r="K45" s="5">
        <v>1029164</v>
      </c>
    </row>
    <row r="46" spans="1:11" ht="12" customHeight="1">
      <c r="A46" s="13"/>
      <c r="B46" s="4">
        <v>2022</v>
      </c>
      <c r="C46" s="5">
        <v>9289534</v>
      </c>
      <c r="D46" s="5">
        <v>4499461</v>
      </c>
      <c r="E46" s="5">
        <v>4790073</v>
      </c>
      <c r="F46" s="5">
        <v>7338291</v>
      </c>
      <c r="G46" s="5">
        <v>3505510</v>
      </c>
      <c r="H46" s="5">
        <v>3832781</v>
      </c>
      <c r="I46" s="5">
        <v>1951243</v>
      </c>
      <c r="J46" s="5">
        <v>993951</v>
      </c>
      <c r="K46" s="5">
        <v>957292</v>
      </c>
    </row>
    <row r="47" spans="1:11" ht="12" customHeight="1">
      <c r="A47" s="13"/>
      <c r="B47" s="4">
        <v>2023</v>
      </c>
      <c r="C47" s="5">
        <v>9339300</v>
      </c>
      <c r="D47" s="5">
        <v>4494318</v>
      </c>
      <c r="E47" s="5">
        <v>4844982</v>
      </c>
      <c r="F47" s="5">
        <v>7337639</v>
      </c>
      <c r="G47" s="5">
        <v>3473544</v>
      </c>
      <c r="H47" s="5">
        <v>3864095</v>
      </c>
      <c r="I47" s="5">
        <v>2001661</v>
      </c>
      <c r="J47" s="5">
        <v>1020774</v>
      </c>
      <c r="K47" s="5">
        <v>980887</v>
      </c>
    </row>
    <row r="48" spans="1:11" ht="12" customHeight="1">
      <c r="A48" s="13" t="s">
        <v>23</v>
      </c>
      <c r="B48" s="4">
        <v>2021</v>
      </c>
      <c r="C48" s="5">
        <v>3560903</v>
      </c>
      <c r="D48" s="5">
        <v>1729064</v>
      </c>
      <c r="E48" s="5">
        <v>1831839</v>
      </c>
      <c r="F48" s="5">
        <v>2826959</v>
      </c>
      <c r="G48" s="5">
        <v>1356543</v>
      </c>
      <c r="H48" s="5">
        <v>1470416</v>
      </c>
      <c r="I48" s="5">
        <v>733944</v>
      </c>
      <c r="J48" s="5">
        <v>372521</v>
      </c>
      <c r="K48" s="5">
        <v>361423</v>
      </c>
    </row>
    <row r="49" spans="1:11" ht="12" customHeight="1">
      <c r="A49" s="13"/>
      <c r="B49" s="4">
        <v>2022</v>
      </c>
      <c r="C49" s="5">
        <v>3586972</v>
      </c>
      <c r="D49" s="5">
        <v>1760989</v>
      </c>
      <c r="E49" s="5">
        <v>1825983</v>
      </c>
      <c r="F49" s="5">
        <v>2913327</v>
      </c>
      <c r="G49" s="5">
        <v>1418144</v>
      </c>
      <c r="H49" s="5">
        <v>1495183</v>
      </c>
      <c r="I49" s="5">
        <v>673645</v>
      </c>
      <c r="J49" s="5">
        <v>342845</v>
      </c>
      <c r="K49" s="5">
        <v>330800</v>
      </c>
    </row>
    <row r="50" spans="1:11" ht="12" customHeight="1">
      <c r="A50" s="13"/>
      <c r="B50" s="4">
        <v>2023</v>
      </c>
      <c r="C50" s="5">
        <v>3612280</v>
      </c>
      <c r="D50" s="5">
        <v>1778110</v>
      </c>
      <c r="E50" s="5">
        <v>1834170</v>
      </c>
      <c r="F50" s="5">
        <v>2987200</v>
      </c>
      <c r="G50" s="5">
        <v>1451569</v>
      </c>
      <c r="H50" s="5">
        <v>1535631</v>
      </c>
      <c r="I50" s="5">
        <v>625080</v>
      </c>
      <c r="J50" s="5">
        <v>326541</v>
      </c>
      <c r="K50" s="5">
        <v>298539</v>
      </c>
    </row>
    <row r="51" spans="1:11" ht="12" customHeight="1">
      <c r="A51" s="13" t="s">
        <v>24</v>
      </c>
      <c r="B51" s="4">
        <v>2021</v>
      </c>
      <c r="C51" s="5">
        <v>4038226</v>
      </c>
      <c r="D51" s="5">
        <v>1979761</v>
      </c>
      <c r="E51" s="5">
        <v>2058465</v>
      </c>
      <c r="F51" s="5">
        <v>2990247</v>
      </c>
      <c r="G51" s="5">
        <v>1437791</v>
      </c>
      <c r="H51" s="5">
        <v>1552456</v>
      </c>
      <c r="I51" s="5">
        <v>1047979</v>
      </c>
      <c r="J51" s="5">
        <v>541970</v>
      </c>
      <c r="K51" s="5">
        <v>506009</v>
      </c>
    </row>
    <row r="52" spans="1:11" ht="12" customHeight="1">
      <c r="A52" s="13"/>
      <c r="B52" s="4">
        <v>2022</v>
      </c>
      <c r="C52" s="5">
        <v>4058076</v>
      </c>
      <c r="D52" s="5">
        <v>1986456</v>
      </c>
      <c r="E52" s="5">
        <v>2071620</v>
      </c>
      <c r="F52" s="5">
        <v>3001251</v>
      </c>
      <c r="G52" s="5">
        <v>1448618</v>
      </c>
      <c r="H52" s="5">
        <v>1552633</v>
      </c>
      <c r="I52" s="5">
        <v>1056825</v>
      </c>
      <c r="J52" s="5">
        <v>537838</v>
      </c>
      <c r="K52" s="5">
        <v>518987</v>
      </c>
    </row>
    <row r="53" spans="1:11" ht="12" customHeight="1">
      <c r="A53" s="13"/>
      <c r="B53" s="4">
        <v>2023</v>
      </c>
      <c r="C53" s="5">
        <v>4077206</v>
      </c>
      <c r="D53" s="5">
        <v>2014127</v>
      </c>
      <c r="E53" s="5">
        <v>2063079</v>
      </c>
      <c r="F53" s="5">
        <v>3071886</v>
      </c>
      <c r="G53" s="5">
        <v>1487525</v>
      </c>
      <c r="H53" s="5">
        <v>1584361</v>
      </c>
      <c r="I53" s="5">
        <v>1005320</v>
      </c>
      <c r="J53" s="5">
        <v>526602</v>
      </c>
      <c r="K53" s="5">
        <v>478718</v>
      </c>
    </row>
    <row r="54" spans="1:11" ht="12" customHeight="1">
      <c r="A54" s="13" t="s">
        <v>25</v>
      </c>
      <c r="B54" s="4">
        <v>2021</v>
      </c>
      <c r="C54" s="5">
        <v>9616358</v>
      </c>
      <c r="D54" s="5">
        <v>4674010</v>
      </c>
      <c r="E54" s="5">
        <v>4942348</v>
      </c>
      <c r="F54" s="5">
        <v>7885562</v>
      </c>
      <c r="G54" s="5">
        <v>3779820</v>
      </c>
      <c r="H54" s="5">
        <v>4105742</v>
      </c>
      <c r="I54" s="5">
        <v>1730796</v>
      </c>
      <c r="J54" s="5">
        <v>894190</v>
      </c>
      <c r="K54" s="5">
        <v>836606</v>
      </c>
    </row>
    <row r="55" spans="1:11" ht="12" customHeight="1">
      <c r="A55" s="13"/>
      <c r="B55" s="4">
        <v>2022</v>
      </c>
      <c r="C55" s="5">
        <v>9672574</v>
      </c>
      <c r="D55" s="5">
        <v>4667856</v>
      </c>
      <c r="E55" s="5">
        <v>5004718</v>
      </c>
      <c r="F55" s="5">
        <v>8127506</v>
      </c>
      <c r="G55" s="5">
        <v>3873922</v>
      </c>
      <c r="H55" s="5">
        <v>4253584</v>
      </c>
      <c r="I55" s="5">
        <v>1545068</v>
      </c>
      <c r="J55" s="5">
        <v>793934</v>
      </c>
      <c r="K55" s="5">
        <v>751134</v>
      </c>
    </row>
    <row r="56" spans="1:11" ht="12" customHeight="1">
      <c r="A56" s="13"/>
      <c r="B56" s="4">
        <v>2023</v>
      </c>
      <c r="C56" s="5">
        <v>9727030</v>
      </c>
      <c r="D56" s="5">
        <v>4656139</v>
      </c>
      <c r="E56" s="5">
        <v>5070891</v>
      </c>
      <c r="F56" s="5">
        <v>8143568</v>
      </c>
      <c r="G56" s="5">
        <v>3844085</v>
      </c>
      <c r="H56" s="5">
        <v>4299483</v>
      </c>
      <c r="I56" s="5">
        <v>1583462</v>
      </c>
      <c r="J56" s="5">
        <v>812054</v>
      </c>
      <c r="K56" s="5">
        <v>771408</v>
      </c>
    </row>
    <row r="57" spans="1:11" ht="12" customHeight="1">
      <c r="A57" s="13" t="s">
        <v>26</v>
      </c>
      <c r="B57" s="4">
        <v>2021</v>
      </c>
      <c r="C57" s="5">
        <v>3358030</v>
      </c>
      <c r="D57" s="5">
        <v>1606726</v>
      </c>
      <c r="E57" s="5">
        <v>1751304</v>
      </c>
      <c r="F57" s="5">
        <v>2590032</v>
      </c>
      <c r="G57" s="5">
        <v>1229681</v>
      </c>
      <c r="H57" s="5">
        <v>1360351</v>
      </c>
      <c r="I57" s="5">
        <v>767998</v>
      </c>
      <c r="J57" s="5">
        <v>377045</v>
      </c>
      <c r="K57" s="5">
        <v>390953</v>
      </c>
    </row>
    <row r="58" spans="1:11" ht="12" customHeight="1">
      <c r="A58" s="13"/>
      <c r="B58" s="4">
        <v>2022</v>
      </c>
      <c r="C58" s="5">
        <v>3371397</v>
      </c>
      <c r="D58" s="5">
        <v>1628255</v>
      </c>
      <c r="E58" s="5">
        <v>1743142</v>
      </c>
      <c r="F58" s="5">
        <v>2656325</v>
      </c>
      <c r="G58" s="5">
        <v>1268198</v>
      </c>
      <c r="H58" s="5">
        <v>1388127</v>
      </c>
      <c r="I58" s="5">
        <v>715072</v>
      </c>
      <c r="J58" s="5">
        <v>360057</v>
      </c>
      <c r="K58" s="5">
        <v>355015</v>
      </c>
    </row>
    <row r="59" spans="1:11" ht="12" customHeight="1">
      <c r="A59" s="13"/>
      <c r="B59" s="4">
        <v>2023</v>
      </c>
      <c r="C59" s="5">
        <v>3384309</v>
      </c>
      <c r="D59" s="5">
        <v>1606297</v>
      </c>
      <c r="E59" s="5">
        <v>1778012</v>
      </c>
      <c r="F59" s="5">
        <v>2625752</v>
      </c>
      <c r="G59" s="5">
        <v>1229172</v>
      </c>
      <c r="H59" s="5">
        <v>1396580</v>
      </c>
      <c r="I59" s="5">
        <v>758557</v>
      </c>
      <c r="J59" s="5">
        <v>377125</v>
      </c>
      <c r="K59" s="5">
        <v>381432</v>
      </c>
    </row>
  </sheetData>
  <mergeCells count="27">
    <mergeCell ref="A9:A11"/>
    <mergeCell ref="A12:A14"/>
    <mergeCell ref="A15:A17"/>
    <mergeCell ref="A18:A20"/>
    <mergeCell ref="A24:A26"/>
    <mergeCell ref="A57:A59"/>
    <mergeCell ref="A48:A50"/>
    <mergeCell ref="A51:A53"/>
    <mergeCell ref="A54:A56"/>
    <mergeCell ref="A21:A23"/>
    <mergeCell ref="A33:A35"/>
    <mergeCell ref="A45:A47"/>
    <mergeCell ref="A27:A29"/>
    <mergeCell ref="A30:A32"/>
    <mergeCell ref="A39:A41"/>
    <mergeCell ref="A42:A44"/>
    <mergeCell ref="A36:A38"/>
    <mergeCell ref="A1:K1"/>
    <mergeCell ref="A2:K2"/>
    <mergeCell ref="A3:K3"/>
    <mergeCell ref="A5:B8"/>
    <mergeCell ref="C5:K5"/>
    <mergeCell ref="C6:E6"/>
    <mergeCell ref="F6:K6"/>
    <mergeCell ref="C7:E7"/>
    <mergeCell ref="F7:H7"/>
    <mergeCell ref="I7:K7"/>
  </mergeCells>
  <phoneticPr fontId="6" type="noConversion"/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8"/>
  <sheetViews>
    <sheetView zoomScaleNormal="100" workbookViewId="0">
      <selection activeCell="J10" sqref="J10"/>
    </sheetView>
  </sheetViews>
  <sheetFormatPr defaultColWidth="12" defaultRowHeight="9.9499999999999993" customHeight="1"/>
  <cols>
    <col min="1" max="1" width="33.83203125" bestFit="1" customWidth="1"/>
    <col min="2" max="2" width="32.83203125" bestFit="1" customWidth="1"/>
    <col min="3" max="8" width="12.83203125" bestFit="1" customWidth="1"/>
    <col min="9" max="11" width="11.83203125" bestFit="1" customWidth="1"/>
  </cols>
  <sheetData>
    <row r="1" spans="1:11" ht="17.100000000000001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0" customHeight="1">
      <c r="A2" s="8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4.1" customHeight="1">
      <c r="A3" s="9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</row>
    <row r="5" spans="1:11" ht="12" customHeight="1">
      <c r="A5" s="11" t="s">
        <v>28</v>
      </c>
      <c r="B5" s="11"/>
      <c r="C5" s="12" t="s">
        <v>3</v>
      </c>
      <c r="D5" s="12"/>
      <c r="E5" s="12"/>
      <c r="F5" s="12"/>
      <c r="G5" s="12"/>
      <c r="H5" s="12"/>
      <c r="I5" s="12"/>
      <c r="J5" s="12"/>
      <c r="K5" s="12"/>
    </row>
    <row r="6" spans="1:11" ht="12" customHeight="1">
      <c r="A6" s="11"/>
      <c r="B6" s="11"/>
      <c r="C6" s="12"/>
      <c r="D6" s="12"/>
      <c r="E6" s="12"/>
      <c r="F6" s="12" t="s">
        <v>4</v>
      </c>
      <c r="G6" s="12"/>
      <c r="H6" s="12"/>
      <c r="I6" s="12"/>
      <c r="J6" s="12"/>
      <c r="K6" s="12"/>
    </row>
    <row r="7" spans="1:11" ht="12" customHeight="1">
      <c r="A7" s="11"/>
      <c r="B7" s="11"/>
      <c r="C7" s="12" t="s">
        <v>5</v>
      </c>
      <c r="D7" s="12"/>
      <c r="E7" s="12"/>
      <c r="F7" s="12" t="s">
        <v>6</v>
      </c>
      <c r="G7" s="12"/>
      <c r="H7" s="12"/>
      <c r="I7" s="12" t="s">
        <v>7</v>
      </c>
      <c r="J7" s="12"/>
      <c r="K7" s="12"/>
    </row>
    <row r="8" spans="1:11" ht="12" customHeight="1">
      <c r="A8" s="11"/>
      <c r="B8" s="11"/>
      <c r="C8" s="1" t="s">
        <v>5</v>
      </c>
      <c r="D8" s="1" t="s">
        <v>8</v>
      </c>
      <c r="E8" s="1" t="s">
        <v>9</v>
      </c>
      <c r="F8" s="1" t="s">
        <v>5</v>
      </c>
      <c r="G8" s="1" t="s">
        <v>8</v>
      </c>
      <c r="H8" s="1" t="s">
        <v>9</v>
      </c>
      <c r="I8" s="1" t="s">
        <v>5</v>
      </c>
      <c r="J8" s="1" t="s">
        <v>8</v>
      </c>
      <c r="K8" s="1" t="s">
        <v>9</v>
      </c>
    </row>
    <row r="9" spans="1:11" ht="12" customHeight="1">
      <c r="A9" s="13" t="s">
        <v>29</v>
      </c>
      <c r="B9" s="4">
        <v>2021</v>
      </c>
      <c r="C9" s="5">
        <f t="shared" ref="C9:C10" si="0">F9+I9</f>
        <v>2338332</v>
      </c>
      <c r="D9" s="5">
        <f t="shared" ref="D9:D10" si="1">G9+J9</f>
        <v>1121964</v>
      </c>
      <c r="E9" s="5">
        <f t="shared" ref="E9:E10" si="2">H9+K9</f>
        <v>1216368</v>
      </c>
      <c r="F9" s="5">
        <f t="shared" ref="F9:F14" si="3">SUM(G9:H9)</f>
        <v>1785577</v>
      </c>
      <c r="G9" s="5">
        <v>851333</v>
      </c>
      <c r="H9" s="5">
        <v>934244</v>
      </c>
      <c r="I9" s="5">
        <f t="shared" ref="I9:I14" si="4">SUM(J9:K9)</f>
        <v>552755</v>
      </c>
      <c r="J9" s="5">
        <v>270631</v>
      </c>
      <c r="K9" s="5">
        <v>282124</v>
      </c>
    </row>
    <row r="10" spans="1:11" ht="12" customHeight="1">
      <c r="A10" s="13"/>
      <c r="B10" s="4">
        <v>2022</v>
      </c>
      <c r="C10" s="5">
        <f t="shared" si="0"/>
        <v>2357483</v>
      </c>
      <c r="D10" s="5">
        <f t="shared" si="1"/>
        <v>1152850</v>
      </c>
      <c r="E10" s="5">
        <f t="shared" si="2"/>
        <v>1204633</v>
      </c>
      <c r="F10" s="5">
        <f t="shared" si="3"/>
        <v>1858457</v>
      </c>
      <c r="G10" s="5">
        <v>900311</v>
      </c>
      <c r="H10" s="5">
        <v>958146</v>
      </c>
      <c r="I10" s="5">
        <f t="shared" si="4"/>
        <v>499026</v>
      </c>
      <c r="J10" s="5">
        <v>252539</v>
      </c>
      <c r="K10" s="5">
        <v>246487</v>
      </c>
    </row>
    <row r="11" spans="1:11" ht="12" customHeight="1">
      <c r="A11" s="13"/>
      <c r="B11" s="4">
        <v>2023</v>
      </c>
      <c r="C11" s="5">
        <f t="shared" ref="C11:C14" si="5">F11+I11</f>
        <v>2376088</v>
      </c>
      <c r="D11" s="5">
        <f t="shared" ref="D11:D14" si="6">G11+J11</f>
        <v>1139667</v>
      </c>
      <c r="E11" s="5">
        <f t="shared" ref="E11:E14" si="7">H11+K11</f>
        <v>1236421</v>
      </c>
      <c r="F11" s="5">
        <f t="shared" si="3"/>
        <v>1856698</v>
      </c>
      <c r="G11" s="5">
        <v>878272</v>
      </c>
      <c r="H11" s="5">
        <v>978426</v>
      </c>
      <c r="I11" s="5">
        <f t="shared" si="4"/>
        <v>519390</v>
      </c>
      <c r="J11" s="5">
        <v>261395</v>
      </c>
      <c r="K11" s="5">
        <v>257995</v>
      </c>
    </row>
    <row r="12" spans="1:11" ht="12" customHeight="1">
      <c r="A12" s="13" t="s">
        <v>30</v>
      </c>
      <c r="B12" s="4">
        <v>2021</v>
      </c>
      <c r="C12" s="5">
        <f t="shared" si="5"/>
        <v>14965636</v>
      </c>
      <c r="D12" s="5">
        <f t="shared" si="6"/>
        <v>7242932</v>
      </c>
      <c r="E12" s="5">
        <f t="shared" si="7"/>
        <v>7722704</v>
      </c>
      <c r="F12" s="5">
        <f t="shared" si="3"/>
        <v>10708128</v>
      </c>
      <c r="G12" s="5">
        <v>5048722</v>
      </c>
      <c r="H12" s="5">
        <v>5659406</v>
      </c>
      <c r="I12" s="5">
        <f t="shared" si="4"/>
        <v>4257508</v>
      </c>
      <c r="J12" s="5">
        <v>2194210</v>
      </c>
      <c r="K12" s="5">
        <v>2063298</v>
      </c>
    </row>
    <row r="13" spans="1:11" ht="12" customHeight="1">
      <c r="A13" s="13"/>
      <c r="B13" s="4">
        <v>2022</v>
      </c>
      <c r="C13" s="5">
        <f t="shared" si="5"/>
        <v>15017041</v>
      </c>
      <c r="D13" s="5">
        <f t="shared" si="6"/>
        <v>7184752</v>
      </c>
      <c r="E13" s="5">
        <f t="shared" si="7"/>
        <v>7832289</v>
      </c>
      <c r="F13" s="5">
        <f t="shared" si="3"/>
        <v>10647087</v>
      </c>
      <c r="G13" s="5">
        <v>4970470</v>
      </c>
      <c r="H13" s="5">
        <v>5676617</v>
      </c>
      <c r="I13" s="5">
        <f t="shared" si="4"/>
        <v>4369954</v>
      </c>
      <c r="J13" s="5">
        <v>2214282</v>
      </c>
      <c r="K13" s="5">
        <v>2155672</v>
      </c>
    </row>
    <row r="14" spans="1:11" ht="12" customHeight="1">
      <c r="A14" s="13"/>
      <c r="B14" s="4">
        <v>2023</v>
      </c>
      <c r="C14" s="5">
        <f t="shared" si="5"/>
        <v>15065086</v>
      </c>
      <c r="D14" s="5">
        <f t="shared" si="6"/>
        <v>7282484</v>
      </c>
      <c r="E14" s="5">
        <f t="shared" si="7"/>
        <v>7782602</v>
      </c>
      <c r="F14" s="5">
        <f t="shared" si="3"/>
        <v>10973062</v>
      </c>
      <c r="G14" s="5">
        <v>5151684</v>
      </c>
      <c r="H14" s="5">
        <v>5821378</v>
      </c>
      <c r="I14" s="5">
        <f t="shared" si="4"/>
        <v>4092024</v>
      </c>
      <c r="J14" s="5">
        <v>2130800</v>
      </c>
      <c r="K14" s="5">
        <v>1961224</v>
      </c>
    </row>
    <row r="15" spans="1:11" ht="12" customHeight="1">
      <c r="A15" s="14" t="s">
        <v>31</v>
      </c>
      <c r="B15" s="2">
        <v>2021</v>
      </c>
      <c r="C15" s="3">
        <f t="shared" ref="C15:C16" si="8">F15+I15</f>
        <v>89611153</v>
      </c>
      <c r="D15" s="3">
        <f t="shared" ref="D15:D16" si="9">G15+J15</f>
        <v>43477101</v>
      </c>
      <c r="E15" s="3">
        <f t="shared" ref="E15:E16" si="10">H15+K15</f>
        <v>46134052</v>
      </c>
      <c r="F15" s="3">
        <f>SUM(G15:H15)</f>
        <v>83266902</v>
      </c>
      <c r="G15" s="3">
        <f t="shared" ref="G15:H17" si="11">G18+G21+G24+G27</f>
        <v>40148120</v>
      </c>
      <c r="H15" s="3">
        <f t="shared" si="11"/>
        <v>43118782</v>
      </c>
      <c r="I15" s="3">
        <f>SUM(J15:K15)</f>
        <v>6344251</v>
      </c>
      <c r="J15" s="3">
        <f t="shared" ref="J15:K17" si="12">J18+J21+J24+J27</f>
        <v>3328981</v>
      </c>
      <c r="K15" s="3">
        <f t="shared" si="12"/>
        <v>3015270</v>
      </c>
    </row>
    <row r="16" spans="1:11" ht="12" customHeight="1">
      <c r="A16" s="14"/>
      <c r="B16" s="2">
        <v>2022</v>
      </c>
      <c r="C16" s="3">
        <f t="shared" si="8"/>
        <v>90209502</v>
      </c>
      <c r="D16" s="3">
        <f t="shared" si="9"/>
        <v>43813926</v>
      </c>
      <c r="E16" s="3">
        <f t="shared" si="10"/>
        <v>46395576</v>
      </c>
      <c r="F16" s="3">
        <f>SUM(G16:H16)</f>
        <v>84539042</v>
      </c>
      <c r="G16" s="3">
        <f t="shared" si="11"/>
        <v>40817588</v>
      </c>
      <c r="H16" s="3">
        <f t="shared" si="11"/>
        <v>43721454</v>
      </c>
      <c r="I16" s="3">
        <f>SUM(J16:K16)</f>
        <v>5670460</v>
      </c>
      <c r="J16" s="3">
        <f t="shared" si="12"/>
        <v>2996338</v>
      </c>
      <c r="K16" s="3">
        <f t="shared" si="12"/>
        <v>2674122</v>
      </c>
    </row>
    <row r="17" spans="1:11" ht="12" customHeight="1">
      <c r="A17" s="14"/>
      <c r="B17" s="2">
        <v>2023</v>
      </c>
      <c r="C17" s="3">
        <f t="shared" ref="C17" si="13">F17+I17</f>
        <v>90784067</v>
      </c>
      <c r="D17" s="3">
        <f t="shared" ref="D17" si="14">G17+J17</f>
        <v>44058104</v>
      </c>
      <c r="E17" s="3">
        <f t="shared" ref="E17" si="15">H17+K17</f>
        <v>46725963</v>
      </c>
      <c r="F17" s="3">
        <f>SUM(G17:H17)</f>
        <v>85318023</v>
      </c>
      <c r="G17" s="3">
        <f t="shared" si="11"/>
        <v>41176396</v>
      </c>
      <c r="H17" s="3">
        <f t="shared" si="11"/>
        <v>44141627</v>
      </c>
      <c r="I17" s="3">
        <f>SUM(J17:K17)</f>
        <v>5466044</v>
      </c>
      <c r="J17" s="3">
        <f t="shared" si="12"/>
        <v>2881708</v>
      </c>
      <c r="K17" s="3">
        <f t="shared" si="12"/>
        <v>2584336</v>
      </c>
    </row>
    <row r="18" spans="1:11" ht="12" customHeight="1">
      <c r="A18" s="13" t="s">
        <v>32</v>
      </c>
      <c r="B18" s="4">
        <v>2021</v>
      </c>
      <c r="C18" s="5">
        <f t="shared" ref="C18:C19" si="16">F18+I18</f>
        <v>21401130</v>
      </c>
      <c r="D18" s="5">
        <f t="shared" ref="D18:D19" si="17">G18+J18</f>
        <v>10541135</v>
      </c>
      <c r="E18" s="5">
        <f t="shared" ref="E18:E19" si="18">H18+K18</f>
        <v>10859995</v>
      </c>
      <c r="F18" s="5">
        <f t="shared" ref="F18:F29" si="19">SUM(G18:H18)</f>
        <v>18213184</v>
      </c>
      <c r="G18" s="5">
        <v>8860525</v>
      </c>
      <c r="H18" s="5">
        <v>9352659</v>
      </c>
      <c r="I18" s="5">
        <f t="shared" ref="I18:I29" si="20">SUM(J18:K18)</f>
        <v>3187946</v>
      </c>
      <c r="J18" s="5">
        <v>1680610</v>
      </c>
      <c r="K18" s="5">
        <v>1507336</v>
      </c>
    </row>
    <row r="19" spans="1:11" ht="12" customHeight="1">
      <c r="A19" s="13"/>
      <c r="B19" s="4">
        <v>2022</v>
      </c>
      <c r="C19" s="5">
        <f t="shared" si="16"/>
        <v>21515214</v>
      </c>
      <c r="D19" s="5">
        <f t="shared" si="17"/>
        <v>10725825</v>
      </c>
      <c r="E19" s="5">
        <f t="shared" si="18"/>
        <v>10789389</v>
      </c>
      <c r="F19" s="5">
        <f t="shared" si="19"/>
        <v>18424688</v>
      </c>
      <c r="G19" s="5">
        <v>9088013</v>
      </c>
      <c r="H19" s="5">
        <v>9336675</v>
      </c>
      <c r="I19" s="5">
        <f t="shared" si="20"/>
        <v>3090526</v>
      </c>
      <c r="J19" s="5">
        <v>1637812</v>
      </c>
      <c r="K19" s="5">
        <v>1452714</v>
      </c>
    </row>
    <row r="20" spans="1:11" ht="12" customHeight="1">
      <c r="A20" s="13"/>
      <c r="B20" s="4">
        <v>2023</v>
      </c>
      <c r="C20" s="5">
        <f t="shared" ref="C20:C29" si="21">F20+I20</f>
        <v>21623759</v>
      </c>
      <c r="D20" s="5">
        <f t="shared" ref="D20:D29" si="22">G20+J20</f>
        <v>10741595</v>
      </c>
      <c r="E20" s="5">
        <f t="shared" ref="E20:E29" si="23">H20+K20</f>
        <v>10882164</v>
      </c>
      <c r="F20" s="5">
        <f t="shared" si="19"/>
        <v>18725411</v>
      </c>
      <c r="G20" s="5">
        <v>9196022</v>
      </c>
      <c r="H20" s="5">
        <v>9529389</v>
      </c>
      <c r="I20" s="5">
        <f t="shared" si="20"/>
        <v>2898348</v>
      </c>
      <c r="J20" s="5">
        <v>1545573</v>
      </c>
      <c r="K20" s="5">
        <v>1352775</v>
      </c>
    </row>
    <row r="21" spans="1:11" ht="12" customHeight="1">
      <c r="A21" s="13" t="s">
        <v>33</v>
      </c>
      <c r="B21" s="4">
        <v>2021</v>
      </c>
      <c r="C21" s="5">
        <f t="shared" si="21"/>
        <v>4104647</v>
      </c>
      <c r="D21" s="5">
        <f t="shared" si="22"/>
        <v>2012253</v>
      </c>
      <c r="E21" s="5">
        <f t="shared" si="23"/>
        <v>2092394</v>
      </c>
      <c r="F21" s="5">
        <f t="shared" si="19"/>
        <v>3575099</v>
      </c>
      <c r="G21" s="5">
        <v>1733414</v>
      </c>
      <c r="H21" s="5">
        <v>1841685</v>
      </c>
      <c r="I21" s="5">
        <f t="shared" si="20"/>
        <v>529548</v>
      </c>
      <c r="J21" s="5">
        <v>278839</v>
      </c>
      <c r="K21" s="5">
        <v>250709</v>
      </c>
    </row>
    <row r="22" spans="1:11" ht="12" customHeight="1">
      <c r="A22" s="13"/>
      <c r="B22" s="4">
        <v>2022</v>
      </c>
      <c r="C22" s="5">
        <f t="shared" si="21"/>
        <v>4147995</v>
      </c>
      <c r="D22" s="5">
        <f t="shared" si="22"/>
        <v>2052849</v>
      </c>
      <c r="E22" s="5">
        <f t="shared" si="23"/>
        <v>2095146</v>
      </c>
      <c r="F22" s="5">
        <f t="shared" si="19"/>
        <v>3592426</v>
      </c>
      <c r="G22" s="5">
        <v>1758553</v>
      </c>
      <c r="H22" s="5">
        <v>1833873</v>
      </c>
      <c r="I22" s="5">
        <f t="shared" si="20"/>
        <v>555569</v>
      </c>
      <c r="J22" s="5">
        <v>294296</v>
      </c>
      <c r="K22" s="5">
        <v>261273</v>
      </c>
    </row>
    <row r="23" spans="1:11" ht="12" customHeight="1">
      <c r="A23" s="13"/>
      <c r="B23" s="4">
        <v>2023</v>
      </c>
      <c r="C23" s="5">
        <f t="shared" si="21"/>
        <v>4190235</v>
      </c>
      <c r="D23" s="5">
        <f t="shared" si="22"/>
        <v>2049355</v>
      </c>
      <c r="E23" s="5">
        <f t="shared" si="23"/>
        <v>2140880</v>
      </c>
      <c r="F23" s="5">
        <f t="shared" si="19"/>
        <v>3656396</v>
      </c>
      <c r="G23" s="5">
        <v>1767143</v>
      </c>
      <c r="H23" s="5">
        <v>1889253</v>
      </c>
      <c r="I23" s="5">
        <f t="shared" si="20"/>
        <v>533839</v>
      </c>
      <c r="J23" s="5">
        <v>282212</v>
      </c>
      <c r="K23" s="5">
        <v>251627</v>
      </c>
    </row>
    <row r="24" spans="1:11" ht="12" customHeight="1">
      <c r="A24" s="13" t="s">
        <v>34</v>
      </c>
      <c r="B24" s="4">
        <v>2021</v>
      </c>
      <c r="C24" s="5">
        <f t="shared" si="21"/>
        <v>17462801</v>
      </c>
      <c r="D24" s="5">
        <f t="shared" si="22"/>
        <v>8377777</v>
      </c>
      <c r="E24" s="5">
        <f t="shared" si="23"/>
        <v>9085024</v>
      </c>
      <c r="F24" s="5">
        <f t="shared" si="19"/>
        <v>16876567</v>
      </c>
      <c r="G24" s="5">
        <v>8088993</v>
      </c>
      <c r="H24" s="5">
        <v>8787574</v>
      </c>
      <c r="I24" s="5">
        <f t="shared" si="20"/>
        <v>586234</v>
      </c>
      <c r="J24" s="5">
        <v>288784</v>
      </c>
      <c r="K24" s="5">
        <v>297450</v>
      </c>
    </row>
    <row r="25" spans="1:11" ht="12" customHeight="1">
      <c r="A25" s="13"/>
      <c r="B25" s="4">
        <v>2022</v>
      </c>
      <c r="C25" s="5">
        <f t="shared" si="21"/>
        <v>17555509</v>
      </c>
      <c r="D25" s="5">
        <f t="shared" si="22"/>
        <v>8273484</v>
      </c>
      <c r="E25" s="5">
        <f t="shared" si="23"/>
        <v>9282025</v>
      </c>
      <c r="F25" s="5">
        <f t="shared" si="19"/>
        <v>17119036</v>
      </c>
      <c r="G25" s="5">
        <v>8049570</v>
      </c>
      <c r="H25" s="5">
        <v>9069466</v>
      </c>
      <c r="I25" s="5">
        <f t="shared" si="20"/>
        <v>436473</v>
      </c>
      <c r="J25" s="5">
        <v>223914</v>
      </c>
      <c r="K25" s="5">
        <v>212559</v>
      </c>
    </row>
    <row r="26" spans="1:11" ht="12" customHeight="1">
      <c r="A26" s="13"/>
      <c r="B26" s="4">
        <v>2023</v>
      </c>
      <c r="C26" s="5">
        <f t="shared" si="21"/>
        <v>17643510</v>
      </c>
      <c r="D26" s="5">
        <f t="shared" si="22"/>
        <v>8345940</v>
      </c>
      <c r="E26" s="5">
        <f t="shared" si="23"/>
        <v>9297570</v>
      </c>
      <c r="F26" s="5">
        <f t="shared" si="19"/>
        <v>17156779</v>
      </c>
      <c r="G26" s="5">
        <v>8099324</v>
      </c>
      <c r="H26" s="5">
        <v>9057455</v>
      </c>
      <c r="I26" s="5">
        <f t="shared" si="20"/>
        <v>486731</v>
      </c>
      <c r="J26" s="5">
        <v>246616</v>
      </c>
      <c r="K26" s="5">
        <v>240115</v>
      </c>
    </row>
    <row r="27" spans="1:11" ht="12" customHeight="1">
      <c r="A27" s="13" t="s">
        <v>35</v>
      </c>
      <c r="B27" s="4">
        <v>2021</v>
      </c>
      <c r="C27" s="5">
        <f t="shared" si="21"/>
        <v>46642575</v>
      </c>
      <c r="D27" s="5">
        <f t="shared" si="22"/>
        <v>22545936</v>
      </c>
      <c r="E27" s="5">
        <f t="shared" si="23"/>
        <v>24096639</v>
      </c>
      <c r="F27" s="5">
        <f t="shared" si="19"/>
        <v>44602052</v>
      </c>
      <c r="G27" s="5">
        <v>21465188</v>
      </c>
      <c r="H27" s="5">
        <v>23136864</v>
      </c>
      <c r="I27" s="5">
        <f t="shared" si="20"/>
        <v>2040523</v>
      </c>
      <c r="J27" s="5">
        <v>1080748</v>
      </c>
      <c r="K27" s="5">
        <v>959775</v>
      </c>
    </row>
    <row r="28" spans="1:11" ht="12" customHeight="1">
      <c r="A28" s="13"/>
      <c r="B28" s="4">
        <v>2022</v>
      </c>
      <c r="C28" s="5">
        <f t="shared" si="21"/>
        <v>46990784</v>
      </c>
      <c r="D28" s="5">
        <f t="shared" si="22"/>
        <v>22761768</v>
      </c>
      <c r="E28" s="5">
        <f t="shared" si="23"/>
        <v>24229016</v>
      </c>
      <c r="F28" s="5">
        <f t="shared" si="19"/>
        <v>45402892</v>
      </c>
      <c r="G28" s="5">
        <v>21921452</v>
      </c>
      <c r="H28" s="5">
        <v>23481440</v>
      </c>
      <c r="I28" s="5">
        <f t="shared" si="20"/>
        <v>1587892</v>
      </c>
      <c r="J28" s="5">
        <v>840316</v>
      </c>
      <c r="K28" s="5">
        <v>747576</v>
      </c>
    </row>
    <row r="29" spans="1:11" ht="12" customHeight="1">
      <c r="A29" s="13"/>
      <c r="B29" s="4">
        <v>2023</v>
      </c>
      <c r="C29" s="5">
        <f t="shared" si="21"/>
        <v>47326563</v>
      </c>
      <c r="D29" s="5">
        <f t="shared" si="22"/>
        <v>22921214</v>
      </c>
      <c r="E29" s="5">
        <f t="shared" si="23"/>
        <v>24405349</v>
      </c>
      <c r="F29" s="5">
        <f t="shared" si="19"/>
        <v>45779437</v>
      </c>
      <c r="G29" s="5">
        <v>22113907</v>
      </c>
      <c r="H29" s="5">
        <v>23665530</v>
      </c>
      <c r="I29" s="5">
        <f t="shared" si="20"/>
        <v>1547126</v>
      </c>
      <c r="J29" s="5">
        <v>807307</v>
      </c>
      <c r="K29" s="5">
        <v>739819</v>
      </c>
    </row>
    <row r="30" spans="1:11" ht="12" customHeight="1">
      <c r="A30" s="13" t="s">
        <v>36</v>
      </c>
      <c r="B30" s="2">
        <v>2021</v>
      </c>
      <c r="C30" s="3">
        <f t="shared" ref="C30:C31" si="24">F30+I30</f>
        <v>30358783</v>
      </c>
      <c r="D30" s="3">
        <f t="shared" ref="D30:D31" si="25">G30+J30</f>
        <v>15047146</v>
      </c>
      <c r="E30" s="3">
        <f t="shared" ref="E30:E31" si="26">H30+K30</f>
        <v>15311637</v>
      </c>
      <c r="F30" s="3">
        <f>SUM(G30:H30)</f>
        <v>26139604</v>
      </c>
      <c r="G30" s="3">
        <f t="shared" ref="G30:H32" si="27">G33+G36+G39</f>
        <v>12845456</v>
      </c>
      <c r="H30" s="3">
        <f t="shared" si="27"/>
        <v>13294148</v>
      </c>
      <c r="I30" s="3">
        <f>SUM(J30:K30)</f>
        <v>4219179</v>
      </c>
      <c r="J30" s="3">
        <f t="shared" ref="J30:K32" si="28">J33+J36+J39</f>
        <v>2201690</v>
      </c>
      <c r="K30" s="3">
        <f t="shared" si="28"/>
        <v>2017489</v>
      </c>
    </row>
    <row r="31" spans="1:11" ht="12" customHeight="1">
      <c r="A31" s="13"/>
      <c r="B31" s="2">
        <v>2022</v>
      </c>
      <c r="C31" s="3">
        <f t="shared" si="24"/>
        <v>30562213</v>
      </c>
      <c r="D31" s="3">
        <f t="shared" si="25"/>
        <v>15148523</v>
      </c>
      <c r="E31" s="3">
        <f t="shared" si="26"/>
        <v>15413690</v>
      </c>
      <c r="F31" s="3">
        <f>SUM(G31:H31)</f>
        <v>26379541</v>
      </c>
      <c r="G31" s="3">
        <f t="shared" si="27"/>
        <v>12924509</v>
      </c>
      <c r="H31" s="3">
        <f t="shared" si="27"/>
        <v>13455032</v>
      </c>
      <c r="I31" s="3">
        <f>SUM(J31:K31)</f>
        <v>4182672</v>
      </c>
      <c r="J31" s="3">
        <f t="shared" si="28"/>
        <v>2224014</v>
      </c>
      <c r="K31" s="3">
        <f t="shared" si="28"/>
        <v>1958658</v>
      </c>
    </row>
    <row r="32" spans="1:11" ht="12" customHeight="1">
      <c r="A32" s="13"/>
      <c r="B32" s="2">
        <v>2023</v>
      </c>
      <c r="C32" s="3">
        <f t="shared" ref="C32" si="29">F32+I32</f>
        <v>30758069</v>
      </c>
      <c r="D32" s="3">
        <f t="shared" ref="D32" si="30">G32+J32</f>
        <v>15236832</v>
      </c>
      <c r="E32" s="3">
        <f t="shared" ref="E32" si="31">H32+K32</f>
        <v>15521237</v>
      </c>
      <c r="F32" s="3">
        <f>SUM(G32:H32)</f>
        <v>26755783</v>
      </c>
      <c r="G32" s="3">
        <f t="shared" si="27"/>
        <v>13139066</v>
      </c>
      <c r="H32" s="3">
        <f t="shared" si="27"/>
        <v>13616717</v>
      </c>
      <c r="I32" s="3">
        <f>SUM(J32:K32)</f>
        <v>4002286</v>
      </c>
      <c r="J32" s="3">
        <f t="shared" si="28"/>
        <v>2097766</v>
      </c>
      <c r="K32" s="3">
        <f t="shared" si="28"/>
        <v>1904520</v>
      </c>
    </row>
    <row r="33" spans="1:11" ht="12" customHeight="1">
      <c r="A33" s="13" t="s">
        <v>37</v>
      </c>
      <c r="B33" s="4">
        <v>2021</v>
      </c>
      <c r="C33" s="5">
        <f t="shared" ref="C33" si="32">F33+I33</f>
        <v>11584089</v>
      </c>
      <c r="D33" s="5">
        <f t="shared" ref="D33" si="33">G33+J33</f>
        <v>5759789</v>
      </c>
      <c r="E33" s="5">
        <f t="shared" ref="E33" si="34">H33+K33</f>
        <v>5824300</v>
      </c>
      <c r="F33" s="5">
        <f t="shared" ref="F33" si="35">SUM(G33:H33)</f>
        <v>10105036</v>
      </c>
      <c r="G33" s="5">
        <v>4982872</v>
      </c>
      <c r="H33" s="5">
        <v>5122164</v>
      </c>
      <c r="I33" s="5">
        <f t="shared" ref="I33:I41" si="36">SUM(J33:K33)</f>
        <v>1479053</v>
      </c>
      <c r="J33" s="5">
        <v>776917</v>
      </c>
      <c r="K33" s="5">
        <v>702136</v>
      </c>
    </row>
    <row r="34" spans="1:11" ht="12" customHeight="1">
      <c r="A34" s="13"/>
      <c r="B34" s="4">
        <v>2022</v>
      </c>
      <c r="C34" s="5">
        <f t="shared" ref="C34:C41" si="37">F34+I34</f>
        <v>11662265</v>
      </c>
      <c r="D34" s="5">
        <f t="shared" ref="D34:D41" si="38">G34+J34</f>
        <v>5788507</v>
      </c>
      <c r="E34" s="5">
        <f t="shared" ref="E34:E41" si="39">H34+K34</f>
        <v>5873758</v>
      </c>
      <c r="F34" s="5">
        <f t="shared" ref="F34:F41" si="40">SUM(G34:H34)</f>
        <v>10198545</v>
      </c>
      <c r="G34" s="5">
        <v>5012313</v>
      </c>
      <c r="H34" s="5">
        <v>5186232</v>
      </c>
      <c r="I34" s="5">
        <f t="shared" si="36"/>
        <v>1463720</v>
      </c>
      <c r="J34" s="5">
        <v>776194</v>
      </c>
      <c r="K34" s="5">
        <v>687526</v>
      </c>
    </row>
    <row r="35" spans="1:11" ht="12" customHeight="1">
      <c r="A35" s="13"/>
      <c r="B35" s="4">
        <v>2023</v>
      </c>
      <c r="C35" s="5">
        <f t="shared" si="37"/>
        <v>11737714</v>
      </c>
      <c r="D35" s="5">
        <f t="shared" si="38"/>
        <v>5870197</v>
      </c>
      <c r="E35" s="5">
        <f t="shared" si="39"/>
        <v>5867517</v>
      </c>
      <c r="F35" s="5">
        <f t="shared" si="40"/>
        <v>10359176</v>
      </c>
      <c r="G35" s="5">
        <v>5136418</v>
      </c>
      <c r="H35" s="5">
        <v>5222758</v>
      </c>
      <c r="I35" s="5">
        <f t="shared" si="36"/>
        <v>1378538</v>
      </c>
      <c r="J35" s="5">
        <v>733779</v>
      </c>
      <c r="K35" s="5">
        <v>644759</v>
      </c>
    </row>
    <row r="36" spans="1:11" ht="12" customHeight="1">
      <c r="A36" s="13" t="s">
        <v>38</v>
      </c>
      <c r="B36" s="4">
        <v>2021</v>
      </c>
      <c r="C36" s="5">
        <f t="shared" si="37"/>
        <v>7326577</v>
      </c>
      <c r="D36" s="5">
        <f t="shared" si="38"/>
        <v>3679558</v>
      </c>
      <c r="E36" s="5">
        <f t="shared" si="39"/>
        <v>3647019</v>
      </c>
      <c r="F36" s="5">
        <f t="shared" si="40"/>
        <v>6191432</v>
      </c>
      <c r="G36" s="5">
        <v>3094326</v>
      </c>
      <c r="H36" s="5">
        <v>3097106</v>
      </c>
      <c r="I36" s="5">
        <f t="shared" si="36"/>
        <v>1135145</v>
      </c>
      <c r="J36" s="5">
        <v>585232</v>
      </c>
      <c r="K36" s="5">
        <v>549913</v>
      </c>
    </row>
    <row r="37" spans="1:11" ht="12" customHeight="1">
      <c r="A37" s="13"/>
      <c r="B37" s="4">
        <v>2022</v>
      </c>
      <c r="C37" s="5">
        <f t="shared" si="37"/>
        <v>7410516</v>
      </c>
      <c r="D37" s="5">
        <f t="shared" si="38"/>
        <v>3725632</v>
      </c>
      <c r="E37" s="5">
        <f t="shared" si="39"/>
        <v>3684884</v>
      </c>
      <c r="F37" s="5">
        <f t="shared" si="40"/>
        <v>6286918</v>
      </c>
      <c r="G37" s="5">
        <v>3129866</v>
      </c>
      <c r="H37" s="5">
        <v>3157052</v>
      </c>
      <c r="I37" s="5">
        <f t="shared" si="36"/>
        <v>1123598</v>
      </c>
      <c r="J37" s="5">
        <v>595766</v>
      </c>
      <c r="K37" s="5">
        <v>527832</v>
      </c>
    </row>
    <row r="38" spans="1:11" ht="12" customHeight="1">
      <c r="A38" s="13"/>
      <c r="B38" s="4">
        <v>2023</v>
      </c>
      <c r="C38" s="5">
        <f t="shared" si="37"/>
        <v>7492292</v>
      </c>
      <c r="D38" s="5">
        <f t="shared" si="38"/>
        <v>3723985</v>
      </c>
      <c r="E38" s="5">
        <f t="shared" si="39"/>
        <v>3768307</v>
      </c>
      <c r="F38" s="5">
        <f t="shared" si="40"/>
        <v>6467788</v>
      </c>
      <c r="G38" s="5">
        <v>3204076</v>
      </c>
      <c r="H38" s="5">
        <v>3263712</v>
      </c>
      <c r="I38" s="5">
        <f t="shared" si="36"/>
        <v>1024504</v>
      </c>
      <c r="J38" s="5">
        <v>519909</v>
      </c>
      <c r="K38" s="5">
        <v>504595</v>
      </c>
    </row>
    <row r="39" spans="1:11" ht="12" customHeight="1">
      <c r="A39" s="13" t="s">
        <v>39</v>
      </c>
      <c r="B39" s="4">
        <v>2021</v>
      </c>
      <c r="C39" s="5">
        <f t="shared" si="37"/>
        <v>11448117</v>
      </c>
      <c r="D39" s="5">
        <f t="shared" si="38"/>
        <v>5607799</v>
      </c>
      <c r="E39" s="5">
        <f t="shared" si="39"/>
        <v>5840318</v>
      </c>
      <c r="F39" s="5">
        <f t="shared" si="40"/>
        <v>9843136</v>
      </c>
      <c r="G39" s="5">
        <v>4768258</v>
      </c>
      <c r="H39" s="5">
        <v>5074878</v>
      </c>
      <c r="I39" s="5">
        <f t="shared" si="36"/>
        <v>1604981</v>
      </c>
      <c r="J39" s="5">
        <v>839541</v>
      </c>
      <c r="K39" s="5">
        <v>765440</v>
      </c>
    </row>
    <row r="40" spans="1:11" ht="12" customHeight="1">
      <c r="A40" s="13"/>
      <c r="B40" s="4">
        <v>2022</v>
      </c>
      <c r="C40" s="5">
        <f t="shared" si="37"/>
        <v>11489432</v>
      </c>
      <c r="D40" s="5">
        <f t="shared" si="38"/>
        <v>5634384</v>
      </c>
      <c r="E40" s="5">
        <f t="shared" si="39"/>
        <v>5855048</v>
      </c>
      <c r="F40" s="5">
        <f t="shared" si="40"/>
        <v>9894078</v>
      </c>
      <c r="G40" s="5">
        <v>4782330</v>
      </c>
      <c r="H40" s="5">
        <v>5111748</v>
      </c>
      <c r="I40" s="5">
        <f t="shared" si="36"/>
        <v>1595354</v>
      </c>
      <c r="J40" s="5">
        <v>852054</v>
      </c>
      <c r="K40" s="5">
        <v>743300</v>
      </c>
    </row>
    <row r="41" spans="1:11" ht="12" customHeight="1">
      <c r="A41" s="13"/>
      <c r="B41" s="4">
        <v>2023</v>
      </c>
      <c r="C41" s="5">
        <f t="shared" si="37"/>
        <v>11528063</v>
      </c>
      <c r="D41" s="5">
        <f t="shared" si="38"/>
        <v>5642650</v>
      </c>
      <c r="E41" s="5">
        <f t="shared" si="39"/>
        <v>5885413</v>
      </c>
      <c r="F41" s="5">
        <f t="shared" si="40"/>
        <v>9928819</v>
      </c>
      <c r="G41" s="5">
        <v>4798572</v>
      </c>
      <c r="H41" s="5">
        <v>5130247</v>
      </c>
      <c r="I41" s="5">
        <f t="shared" si="36"/>
        <v>1599244</v>
      </c>
      <c r="J41" s="5">
        <v>844078</v>
      </c>
      <c r="K41" s="5">
        <v>755166</v>
      </c>
    </row>
    <row r="42" spans="1:11" ht="12" customHeight="1">
      <c r="A42" s="14" t="s">
        <v>40</v>
      </c>
      <c r="B42" s="2">
        <v>2021</v>
      </c>
      <c r="C42" s="3">
        <f t="shared" ref="C42:C43" si="41">F42+I42</f>
        <v>16580745</v>
      </c>
      <c r="D42" s="3">
        <f t="shared" ref="D42:D43" si="42">G42+J42</f>
        <v>8170824</v>
      </c>
      <c r="E42" s="3">
        <f t="shared" ref="E42:E43" si="43">H42+K42</f>
        <v>8409921</v>
      </c>
      <c r="F42" s="3">
        <f>SUM(G42:H42)</f>
        <v>15082212</v>
      </c>
      <c r="G42" s="3">
        <f t="shared" ref="G42:H44" si="44">G45+G48+G51+G54</f>
        <v>7346801</v>
      </c>
      <c r="H42" s="3">
        <f t="shared" si="44"/>
        <v>7735411</v>
      </c>
      <c r="I42" s="3">
        <f>SUM(J42:K42)</f>
        <v>1498533</v>
      </c>
      <c r="J42" s="3">
        <f t="shared" ref="J42:K44" si="45">J45+J48+J51+J54</f>
        <v>824023</v>
      </c>
      <c r="K42" s="3">
        <f t="shared" si="45"/>
        <v>674510</v>
      </c>
    </row>
    <row r="43" spans="1:11" ht="12" customHeight="1">
      <c r="A43" s="14"/>
      <c r="B43" s="2">
        <v>2022</v>
      </c>
      <c r="C43" s="3">
        <f t="shared" si="41"/>
        <v>16777835</v>
      </c>
      <c r="D43" s="3">
        <f t="shared" si="42"/>
        <v>8279024</v>
      </c>
      <c r="E43" s="3">
        <f t="shared" si="43"/>
        <v>8498811</v>
      </c>
      <c r="F43" s="3">
        <f>SUM(G43:H43)</f>
        <v>15345674</v>
      </c>
      <c r="G43" s="3">
        <f t="shared" si="44"/>
        <v>7504741</v>
      </c>
      <c r="H43" s="3">
        <f t="shared" si="44"/>
        <v>7840933</v>
      </c>
      <c r="I43" s="3">
        <f>SUM(J43:K43)</f>
        <v>1432161</v>
      </c>
      <c r="J43" s="3">
        <f t="shared" si="45"/>
        <v>774283</v>
      </c>
      <c r="K43" s="3">
        <f t="shared" si="45"/>
        <v>657878</v>
      </c>
    </row>
    <row r="44" spans="1:11" ht="12" customHeight="1">
      <c r="A44" s="14"/>
      <c r="B44" s="2">
        <v>2023</v>
      </c>
      <c r="C44" s="3">
        <f t="shared" ref="C44" si="46">F44+I44</f>
        <v>16970060</v>
      </c>
      <c r="D44" s="3">
        <f t="shared" ref="D44" si="47">G44+J44</f>
        <v>8398122</v>
      </c>
      <c r="E44" s="3">
        <f t="shared" ref="E44" si="48">H44+K44</f>
        <v>8571938</v>
      </c>
      <c r="F44" s="3">
        <f>SUM(G44:H44)</f>
        <v>15608589</v>
      </c>
      <c r="G44" s="3">
        <f t="shared" si="44"/>
        <v>7678397</v>
      </c>
      <c r="H44" s="3">
        <f t="shared" si="44"/>
        <v>7930192</v>
      </c>
      <c r="I44" s="3">
        <f>SUM(J44:K44)</f>
        <v>1361471</v>
      </c>
      <c r="J44" s="3">
        <f t="shared" si="45"/>
        <v>719725</v>
      </c>
      <c r="K44" s="3">
        <f t="shared" si="45"/>
        <v>641746</v>
      </c>
    </row>
    <row r="45" spans="1:11" ht="12" customHeight="1">
      <c r="A45" s="13" t="s">
        <v>41</v>
      </c>
      <c r="B45" s="4">
        <v>2021</v>
      </c>
      <c r="C45" s="5">
        <f t="shared" ref="C45" si="49">F45+I45</f>
        <v>2768103</v>
      </c>
      <c r="D45" s="5">
        <f t="shared" ref="D45" si="50">G45+J45</f>
        <v>1377583</v>
      </c>
      <c r="E45" s="5">
        <f t="shared" ref="E45" si="51">H45+K45</f>
        <v>1390520</v>
      </c>
      <c r="F45" s="5">
        <f t="shared" ref="F45" si="52">SUM(G45:H45)</f>
        <v>2478741</v>
      </c>
      <c r="G45" s="5">
        <v>1222696</v>
      </c>
      <c r="H45" s="5">
        <v>1256045</v>
      </c>
      <c r="I45" s="5">
        <f t="shared" ref="I45:I56" si="53">SUM(J45:K45)</f>
        <v>289362</v>
      </c>
      <c r="J45" s="5">
        <v>154887</v>
      </c>
      <c r="K45" s="5">
        <v>134475</v>
      </c>
    </row>
    <row r="46" spans="1:11" ht="12" customHeight="1">
      <c r="A46" s="13"/>
      <c r="B46" s="4">
        <v>2022</v>
      </c>
      <c r="C46" s="5">
        <f t="shared" ref="C46:C56" si="54">F46+I46</f>
        <v>2796503</v>
      </c>
      <c r="D46" s="5">
        <f t="shared" ref="D46:D56" si="55">G46+J46</f>
        <v>1370125</v>
      </c>
      <c r="E46" s="5">
        <f t="shared" ref="E46:E56" si="56">H46+K46</f>
        <v>1426378</v>
      </c>
      <c r="F46" s="5">
        <f t="shared" ref="F46:F56" si="57">SUM(G46:H46)</f>
        <v>2502363</v>
      </c>
      <c r="G46" s="5">
        <v>1211147</v>
      </c>
      <c r="H46" s="5">
        <v>1291216</v>
      </c>
      <c r="I46" s="5">
        <f t="shared" si="53"/>
        <v>294140</v>
      </c>
      <c r="J46" s="5">
        <v>158978</v>
      </c>
      <c r="K46" s="5">
        <v>135162</v>
      </c>
    </row>
    <row r="47" spans="1:11" ht="12" customHeight="1">
      <c r="A47" s="13"/>
      <c r="B47" s="4">
        <v>2023</v>
      </c>
      <c r="C47" s="5">
        <f t="shared" si="54"/>
        <v>2824178</v>
      </c>
      <c r="D47" s="5">
        <f t="shared" si="55"/>
        <v>1406309</v>
      </c>
      <c r="E47" s="5">
        <f t="shared" si="56"/>
        <v>1417869</v>
      </c>
      <c r="F47" s="5">
        <f t="shared" si="57"/>
        <v>2578166</v>
      </c>
      <c r="G47" s="5">
        <v>1278235</v>
      </c>
      <c r="H47" s="5">
        <v>1299931</v>
      </c>
      <c r="I47" s="5">
        <f t="shared" si="53"/>
        <v>246012</v>
      </c>
      <c r="J47" s="5">
        <v>128074</v>
      </c>
      <c r="K47" s="5">
        <v>117938</v>
      </c>
    </row>
    <row r="48" spans="1:11" ht="12" customHeight="1">
      <c r="A48" s="13" t="s">
        <v>42</v>
      </c>
      <c r="B48" s="4">
        <v>2021</v>
      </c>
      <c r="C48" s="5">
        <f t="shared" si="54"/>
        <v>3512137</v>
      </c>
      <c r="D48" s="5">
        <f t="shared" si="55"/>
        <v>1779188</v>
      </c>
      <c r="E48" s="5">
        <f t="shared" si="56"/>
        <v>1732949</v>
      </c>
      <c r="F48" s="5">
        <f t="shared" si="57"/>
        <v>2976007</v>
      </c>
      <c r="G48" s="5">
        <v>1478511</v>
      </c>
      <c r="H48" s="5">
        <v>1497496</v>
      </c>
      <c r="I48" s="5">
        <f t="shared" si="53"/>
        <v>536130</v>
      </c>
      <c r="J48" s="5">
        <v>300677</v>
      </c>
      <c r="K48" s="5">
        <v>235453</v>
      </c>
    </row>
    <row r="49" spans="1:11" ht="12" customHeight="1">
      <c r="A49" s="13"/>
      <c r="B49" s="4">
        <v>2022</v>
      </c>
      <c r="C49" s="5">
        <f t="shared" si="54"/>
        <v>3551651</v>
      </c>
      <c r="D49" s="5">
        <f t="shared" si="55"/>
        <v>1787540</v>
      </c>
      <c r="E49" s="5">
        <f t="shared" si="56"/>
        <v>1764111</v>
      </c>
      <c r="F49" s="5">
        <f t="shared" si="57"/>
        <v>3060661</v>
      </c>
      <c r="G49" s="5">
        <v>1521076</v>
      </c>
      <c r="H49" s="5">
        <v>1539585</v>
      </c>
      <c r="I49" s="5">
        <f t="shared" si="53"/>
        <v>490990</v>
      </c>
      <c r="J49" s="5">
        <v>266464</v>
      </c>
      <c r="K49" s="5">
        <v>224526</v>
      </c>
    </row>
    <row r="50" spans="1:11" ht="12" customHeight="1">
      <c r="A50" s="13"/>
      <c r="B50" s="4">
        <v>2023</v>
      </c>
      <c r="C50" s="5">
        <f t="shared" si="54"/>
        <v>3590244</v>
      </c>
      <c r="D50" s="5">
        <f t="shared" si="55"/>
        <v>1817565</v>
      </c>
      <c r="E50" s="5">
        <f t="shared" si="56"/>
        <v>1772679</v>
      </c>
      <c r="F50" s="5">
        <f t="shared" si="57"/>
        <v>3102132</v>
      </c>
      <c r="G50" s="5">
        <v>1561531</v>
      </c>
      <c r="H50" s="5">
        <v>1540601</v>
      </c>
      <c r="I50" s="5">
        <f t="shared" si="53"/>
        <v>488112</v>
      </c>
      <c r="J50" s="5">
        <v>256034</v>
      </c>
      <c r="K50" s="5">
        <v>232078</v>
      </c>
    </row>
    <row r="51" spans="1:11" ht="12" customHeight="1">
      <c r="A51" s="13" t="s">
        <v>43</v>
      </c>
      <c r="B51" s="4">
        <v>2021</v>
      </c>
      <c r="C51" s="5">
        <f t="shared" si="54"/>
        <v>7208838</v>
      </c>
      <c r="D51" s="5">
        <f t="shared" si="55"/>
        <v>3528326</v>
      </c>
      <c r="E51" s="5">
        <f t="shared" si="56"/>
        <v>3680512</v>
      </c>
      <c r="F51" s="5">
        <f t="shared" si="57"/>
        <v>6679069</v>
      </c>
      <c r="G51" s="5">
        <v>3229081</v>
      </c>
      <c r="H51" s="5">
        <v>3449988</v>
      </c>
      <c r="I51" s="5">
        <f t="shared" si="53"/>
        <v>529769</v>
      </c>
      <c r="J51" s="5">
        <v>299245</v>
      </c>
      <c r="K51" s="5">
        <v>230524</v>
      </c>
    </row>
    <row r="52" spans="1:11" ht="12" customHeight="1">
      <c r="A52" s="13"/>
      <c r="B52" s="4">
        <v>2022</v>
      </c>
      <c r="C52" s="5">
        <f t="shared" si="54"/>
        <v>7299666</v>
      </c>
      <c r="D52" s="5">
        <f t="shared" si="55"/>
        <v>3607124</v>
      </c>
      <c r="E52" s="5">
        <f t="shared" si="56"/>
        <v>3692542</v>
      </c>
      <c r="F52" s="5">
        <f t="shared" si="57"/>
        <v>6818271</v>
      </c>
      <c r="G52" s="5">
        <v>3347725</v>
      </c>
      <c r="H52" s="5">
        <v>3470546</v>
      </c>
      <c r="I52" s="5">
        <f t="shared" si="53"/>
        <v>481395</v>
      </c>
      <c r="J52" s="5">
        <v>259399</v>
      </c>
      <c r="K52" s="5">
        <v>221996</v>
      </c>
    </row>
    <row r="53" spans="1:11" ht="12" customHeight="1">
      <c r="A53" s="13"/>
      <c r="B53" s="4">
        <v>2023</v>
      </c>
      <c r="C53" s="5">
        <f t="shared" si="54"/>
        <v>7388136</v>
      </c>
      <c r="D53" s="5">
        <f t="shared" si="55"/>
        <v>3651388</v>
      </c>
      <c r="E53" s="5">
        <f t="shared" si="56"/>
        <v>3736748</v>
      </c>
      <c r="F53" s="5">
        <f t="shared" si="57"/>
        <v>6906795</v>
      </c>
      <c r="G53" s="5">
        <v>3390236</v>
      </c>
      <c r="H53" s="5">
        <v>3516559</v>
      </c>
      <c r="I53" s="5">
        <f t="shared" si="53"/>
        <v>481341</v>
      </c>
      <c r="J53" s="5">
        <v>261152</v>
      </c>
      <c r="K53" s="5">
        <v>220189</v>
      </c>
    </row>
    <row r="54" spans="1:11" ht="12" customHeight="1">
      <c r="A54" s="13" t="s">
        <v>44</v>
      </c>
      <c r="B54" s="4">
        <v>2021</v>
      </c>
      <c r="C54" s="5">
        <f t="shared" si="54"/>
        <v>3091667</v>
      </c>
      <c r="D54" s="5">
        <f t="shared" si="55"/>
        <v>1485727</v>
      </c>
      <c r="E54" s="5">
        <f t="shared" si="56"/>
        <v>1605940</v>
      </c>
      <c r="F54" s="5">
        <f t="shared" si="57"/>
        <v>2948395</v>
      </c>
      <c r="G54" s="5">
        <v>1416513</v>
      </c>
      <c r="H54" s="5">
        <v>1531882</v>
      </c>
      <c r="I54" s="5">
        <f t="shared" si="53"/>
        <v>143272</v>
      </c>
      <c r="J54" s="5">
        <v>69214</v>
      </c>
      <c r="K54" s="5">
        <v>74058</v>
      </c>
    </row>
    <row r="55" spans="1:11" ht="12" customHeight="1">
      <c r="A55" s="13"/>
      <c r="B55" s="4">
        <v>2022</v>
      </c>
      <c r="C55" s="5">
        <f t="shared" si="54"/>
        <v>3130015</v>
      </c>
      <c r="D55" s="5">
        <f t="shared" si="55"/>
        <v>1514235</v>
      </c>
      <c r="E55" s="5">
        <f t="shared" si="56"/>
        <v>1615780</v>
      </c>
      <c r="F55" s="5">
        <f t="shared" si="57"/>
        <v>2964379</v>
      </c>
      <c r="G55" s="5">
        <v>1424793</v>
      </c>
      <c r="H55" s="5">
        <v>1539586</v>
      </c>
      <c r="I55" s="5">
        <f t="shared" si="53"/>
        <v>165636</v>
      </c>
      <c r="J55" s="5">
        <v>89442</v>
      </c>
      <c r="K55" s="5">
        <v>76194</v>
      </c>
    </row>
    <row r="56" spans="1:11" ht="12" customHeight="1">
      <c r="A56" s="13"/>
      <c r="B56" s="4">
        <v>2023</v>
      </c>
      <c r="C56" s="5">
        <f t="shared" si="54"/>
        <v>3167502</v>
      </c>
      <c r="D56" s="5">
        <f t="shared" si="55"/>
        <v>1522860</v>
      </c>
      <c r="E56" s="5">
        <f t="shared" si="56"/>
        <v>1644642</v>
      </c>
      <c r="F56" s="5">
        <f t="shared" si="57"/>
        <v>3021496</v>
      </c>
      <c r="G56" s="5">
        <v>1448395</v>
      </c>
      <c r="H56" s="5">
        <v>1573101</v>
      </c>
      <c r="I56" s="5">
        <f t="shared" si="53"/>
        <v>146006</v>
      </c>
      <c r="J56" s="5">
        <v>74465</v>
      </c>
      <c r="K56" s="5">
        <v>71541</v>
      </c>
    </row>
    <row r="58" spans="1:11" ht="11.1" customHeight="1">
      <c r="A58" s="15" t="s">
        <v>46</v>
      </c>
      <c r="B58" s="7"/>
      <c r="C58" s="7"/>
      <c r="D58" s="7"/>
      <c r="E58" s="7"/>
      <c r="F58" s="7"/>
      <c r="G58" s="7"/>
      <c r="H58" s="7"/>
      <c r="I58" s="7"/>
      <c r="J58" s="7"/>
      <c r="K58" s="7"/>
    </row>
  </sheetData>
  <mergeCells count="27">
    <mergeCell ref="A1:K1"/>
    <mergeCell ref="A2:K2"/>
    <mergeCell ref="A3:K3"/>
    <mergeCell ref="A42:A44"/>
    <mergeCell ref="C5:K5"/>
    <mergeCell ref="C6:E6"/>
    <mergeCell ref="F6:K6"/>
    <mergeCell ref="C7:E7"/>
    <mergeCell ref="F7:H7"/>
    <mergeCell ref="I7:K7"/>
    <mergeCell ref="A9:A11"/>
    <mergeCell ref="A5:B8"/>
    <mergeCell ref="A12:A14"/>
    <mergeCell ref="A15:A17"/>
    <mergeCell ref="A18:A20"/>
    <mergeCell ref="A24:A26"/>
    <mergeCell ref="A58:K58"/>
    <mergeCell ref="A21:A23"/>
    <mergeCell ref="A33:A35"/>
    <mergeCell ref="A45:A47"/>
    <mergeCell ref="A39:A41"/>
    <mergeCell ref="A48:A50"/>
    <mergeCell ref="A51:A53"/>
    <mergeCell ref="A54:A56"/>
    <mergeCell ref="A27:A29"/>
    <mergeCell ref="A30:A32"/>
    <mergeCell ref="A36:A38"/>
  </mergeCells>
  <phoneticPr fontId="6" type="noConversion"/>
  <pageMargins left="0.5" right="0.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23C48_02</vt:lpstr>
      <vt:lpstr>23C48_02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2020-12-29T14:50:04Z</dcterms:created>
  <dcterms:modified xsi:type="dcterms:W3CDTF">2024-10-24T18:26:26Z</dcterms:modified>
</cp:coreProperties>
</file>